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Alisha\2026\Expansion Office 2026-27\Civil Work\Tender Docs\"/>
    </mc:Choice>
  </mc:AlternateContent>
  <xr:revisionPtr revIDLastSave="0" documentId="13_ncr:1_{EDE717E1-63E1-4B22-AE94-8573C25A3607}" xr6:coauthVersionLast="47" xr6:coauthVersionMax="47" xr10:uidLastSave="{00000000-0000-0000-0000-000000000000}"/>
  <bookViews>
    <workbookView xWindow="-120" yWindow="-120" windowWidth="29040" windowHeight="15720" xr2:uid="{85582796-9865-4230-98F4-C8E6D3DD680C}"/>
  </bookViews>
  <sheets>
    <sheet name="BOQ" sheetId="2" r:id="rId1"/>
    <sheet name="MB" sheetId="1" r:id="rId2"/>
  </sheets>
  <externalReferences>
    <externalReference r:id="rId3"/>
  </externalReferences>
  <definedNames>
    <definedName name="_xlnm._FilterDatabase" localSheetId="0" hidden="1">BOQ!$A$7:$G$164</definedName>
    <definedName name="_xlnm.Print_Area" localSheetId="0">BOQ!$A$1:$G$167</definedName>
    <definedName name="_xlnm.Print_Titles" localSheetId="0">BOQ!$1:$7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84" i="2" l="1"/>
  <c r="D83" i="2"/>
  <c r="D82" i="2"/>
  <c r="F82" i="2" s="1"/>
  <c r="D81" i="2"/>
  <c r="D80" i="2"/>
  <c r="D79" i="2"/>
  <c r="D77" i="2"/>
  <c r="D76" i="2"/>
  <c r="F76" i="2" s="1"/>
  <c r="D75" i="2"/>
  <c r="F75" i="2" s="1"/>
  <c r="D74" i="2"/>
  <c r="F74" i="2" s="1"/>
  <c r="D73" i="2"/>
  <c r="F73" i="2" s="1"/>
  <c r="D72" i="2"/>
  <c r="F72" i="2" s="1"/>
  <c r="D71" i="2"/>
  <c r="F71" i="2" s="1"/>
  <c r="D70" i="2"/>
  <c r="F70" i="2" s="1"/>
  <c r="D69" i="2"/>
  <c r="F69" i="2" s="1"/>
  <c r="D68" i="2"/>
  <c r="F68" i="2" s="1"/>
  <c r="D67" i="2"/>
  <c r="D66" i="2"/>
  <c r="F66" i="2" s="1"/>
  <c r="D65" i="2"/>
  <c r="F65" i="2" s="1"/>
  <c r="D64" i="2"/>
  <c r="D63" i="2"/>
  <c r="D62" i="2"/>
  <c r="D61" i="2"/>
  <c r="D60" i="2"/>
  <c r="D59" i="2"/>
  <c r="D58" i="2"/>
  <c r="D57" i="2"/>
  <c r="F57" i="2" s="1"/>
  <c r="D56" i="2"/>
  <c r="F56" i="2" s="1"/>
  <c r="D55" i="2"/>
  <c r="F55" i="2" s="1"/>
  <c r="D54" i="2"/>
  <c r="F54" i="2" s="1"/>
  <c r="D53" i="2"/>
  <c r="F53" i="2" s="1"/>
  <c r="D52" i="2"/>
  <c r="F52" i="2" s="1"/>
  <c r="D51" i="2"/>
  <c r="D50" i="2"/>
  <c r="D49" i="2"/>
  <c r="F49" i="2" s="1"/>
  <c r="D48" i="2"/>
  <c r="D47" i="2"/>
  <c r="D46" i="2"/>
  <c r="D45" i="2"/>
  <c r="D44" i="2"/>
  <c r="F44" i="2" s="1"/>
  <c r="D43" i="2"/>
  <c r="F43" i="2" s="1"/>
  <c r="D42" i="2"/>
  <c r="F42" i="2" s="1"/>
  <c r="D41" i="2"/>
  <c r="F41" i="2" s="1"/>
  <c r="D40" i="2"/>
  <c r="F40" i="2" s="1"/>
  <c r="D39" i="2"/>
  <c r="F39" i="2" s="1"/>
  <c r="D38" i="2"/>
  <c r="F38" i="2" s="1"/>
  <c r="D37" i="2"/>
  <c r="F37" i="2" s="1"/>
  <c r="D36" i="2"/>
  <c r="F36" i="2" s="1"/>
  <c r="D35" i="2"/>
  <c r="D33" i="2"/>
  <c r="F33" i="2" s="1"/>
  <c r="D32" i="2"/>
  <c r="F32" i="2" s="1"/>
  <c r="D31" i="2"/>
  <c r="D30" i="2"/>
  <c r="D29" i="2"/>
  <c r="D27" i="2"/>
  <c r="F27" i="2" s="1"/>
  <c r="D26" i="2"/>
  <c r="D25" i="2"/>
  <c r="D24" i="2"/>
  <c r="F24" i="2" s="1"/>
  <c r="D23" i="2"/>
  <c r="F23" i="2" s="1"/>
  <c r="D21" i="2"/>
  <c r="F21" i="2" s="1"/>
  <c r="D20" i="2"/>
  <c r="F20" i="2" s="1"/>
  <c r="D19" i="2"/>
  <c r="F19" i="2" s="1"/>
  <c r="D18" i="2"/>
  <c r="F18" i="2" s="1"/>
  <c r="D17" i="2"/>
  <c r="F17" i="2" s="1"/>
  <c r="D16" i="2"/>
  <c r="D15" i="2"/>
  <c r="D14" i="2"/>
  <c r="F14" i="2" s="1"/>
  <c r="D13" i="2"/>
  <c r="D12" i="2"/>
  <c r="D11" i="2"/>
  <c r="D10" i="2"/>
  <c r="F10" i="2" s="1"/>
  <c r="D9" i="2"/>
  <c r="F9" i="2" s="1"/>
  <c r="F11" i="2"/>
  <c r="F12" i="2"/>
  <c r="F13" i="2"/>
  <c r="F15" i="2"/>
  <c r="F16" i="2"/>
  <c r="F25" i="2"/>
  <c r="F26" i="2"/>
  <c r="F29" i="2"/>
  <c r="F30" i="2"/>
  <c r="F31" i="2"/>
  <c r="F35" i="2"/>
  <c r="F45" i="2"/>
  <c r="F46" i="2"/>
  <c r="F47" i="2"/>
  <c r="F48" i="2"/>
  <c r="F50" i="2"/>
  <c r="F51" i="2"/>
  <c r="F58" i="2"/>
  <c r="F59" i="2"/>
  <c r="F60" i="2"/>
  <c r="F61" i="2"/>
  <c r="F62" i="2"/>
  <c r="F63" i="2"/>
  <c r="F64" i="2"/>
  <c r="F67" i="2"/>
  <c r="F77" i="2"/>
  <c r="F78" i="2"/>
  <c r="F79" i="2"/>
  <c r="F80" i="2"/>
  <c r="F81" i="2"/>
  <c r="F83" i="2"/>
  <c r="F84" i="2"/>
  <c r="F86" i="2"/>
  <c r="F87" i="2"/>
  <c r="F88" i="2"/>
  <c r="F89" i="2"/>
  <c r="F90" i="2"/>
  <c r="F91" i="2"/>
  <c r="F93" i="2"/>
  <c r="F94" i="2"/>
  <c r="F95" i="2"/>
  <c r="F96" i="2"/>
  <c r="F97" i="2"/>
  <c r="F98" i="2"/>
  <c r="F99" i="2"/>
  <c r="F100" i="2"/>
  <c r="F101" i="2"/>
  <c r="F102" i="2"/>
  <c r="F103" i="2"/>
  <c r="F104" i="2"/>
  <c r="F105" i="2"/>
  <c r="F106" i="2"/>
  <c r="F107" i="2"/>
  <c r="F108" i="2"/>
  <c r="F110" i="2"/>
  <c r="F111" i="2"/>
  <c r="F112" i="2"/>
  <c r="F114" i="2"/>
  <c r="F115" i="2"/>
  <c r="F117" i="2"/>
  <c r="F119" i="2"/>
  <c r="F120" i="2"/>
  <c r="F121" i="2"/>
  <c r="F122" i="2"/>
  <c r="F123" i="2"/>
  <c r="F124" i="2"/>
  <c r="F125" i="2"/>
  <c r="F126" i="2"/>
  <c r="F127" i="2"/>
  <c r="F128" i="2"/>
  <c r="F129" i="2"/>
  <c r="F130" i="2"/>
  <c r="F132" i="2"/>
  <c r="F135" i="2"/>
  <c r="F140" i="2"/>
  <c r="F141" i="2"/>
  <c r="F142" i="2"/>
  <c r="F144" i="2"/>
  <c r="F145" i="2"/>
  <c r="F146" i="2"/>
  <c r="F147" i="2"/>
  <c r="F149" i="2"/>
  <c r="F150" i="2"/>
  <c r="F151" i="2"/>
  <c r="F152" i="2"/>
  <c r="F153" i="2"/>
  <c r="F154" i="2"/>
  <c r="F155" i="2"/>
  <c r="F156" i="2"/>
  <c r="F157" i="2"/>
  <c r="F158" i="2"/>
  <c r="F159" i="2"/>
  <c r="F162" i="2" l="1"/>
  <c r="F163" i="2" s="1"/>
  <c r="F164" i="2" s="1"/>
  <c r="H28" i="1"/>
  <c r="H172" i="1"/>
  <c r="H171" i="1"/>
  <c r="H174" i="1" s="1"/>
  <c r="I174" i="1" s="1"/>
  <c r="H320" i="1" l="1"/>
  <c r="I320" i="1" s="1"/>
  <c r="H318" i="1"/>
  <c r="I318" i="1" s="1"/>
  <c r="H314" i="1"/>
  <c r="I314" i="1" s="1"/>
  <c r="H316" i="1"/>
  <c r="I316" i="1" s="1"/>
  <c r="H312" i="1"/>
  <c r="I312" i="1" s="1"/>
  <c r="H310" i="1"/>
  <c r="I310" i="1" s="1"/>
  <c r="H322" i="1"/>
  <c r="I322" i="1" s="1"/>
  <c r="H57" i="1"/>
  <c r="I57" i="1" s="1"/>
  <c r="H259" i="1"/>
  <c r="H260" i="1"/>
  <c r="H258" i="1"/>
  <c r="H262" i="1" l="1"/>
  <c r="I262" i="1" s="1"/>
  <c r="H280" i="1" l="1"/>
  <c r="H279" i="1"/>
  <c r="H283" i="1"/>
  <c r="H284" i="1"/>
  <c r="H285" i="1"/>
  <c r="H286" i="1"/>
  <c r="H287" i="1"/>
  <c r="H288" i="1"/>
  <c r="H289" i="1"/>
  <c r="H290" i="1"/>
  <c r="H291" i="1"/>
  <c r="H292" i="1"/>
  <c r="H293" i="1"/>
  <c r="H294" i="1"/>
  <c r="H295" i="1"/>
  <c r="H296" i="1"/>
  <c r="H297" i="1"/>
  <c r="H298" i="1"/>
  <c r="H303" i="1"/>
  <c r="H304" i="1"/>
  <c r="H305" i="1"/>
  <c r="H306" i="1"/>
  <c r="H265" i="1"/>
  <c r="H267" i="1" s="1"/>
  <c r="I267" i="1" s="1"/>
  <c r="H237" i="1"/>
  <c r="I237" i="1" s="1"/>
  <c r="H240" i="1"/>
  <c r="H242" i="1" s="1"/>
  <c r="I242" i="1" s="1"/>
  <c r="H245" i="1"/>
  <c r="H246" i="1"/>
  <c r="H247" i="1"/>
  <c r="H248" i="1"/>
  <c r="H249" i="1"/>
  <c r="H250" i="1"/>
  <c r="H251" i="1"/>
  <c r="H252" i="1"/>
  <c r="H253" i="1"/>
  <c r="H270" i="1"/>
  <c r="H271" i="1"/>
  <c r="H272" i="1"/>
  <c r="H273" i="1"/>
  <c r="H274" i="1"/>
  <c r="H275" i="1"/>
  <c r="H276" i="1"/>
  <c r="H277" i="1"/>
  <c r="H278" i="1"/>
  <c r="H281" i="1"/>
  <c r="H282" i="1"/>
  <c r="H216" i="1"/>
  <c r="H218" i="1" s="1"/>
  <c r="I218" i="1" s="1"/>
  <c r="H220" i="1"/>
  <c r="I220" i="1" s="1"/>
  <c r="H222" i="1"/>
  <c r="I222" i="1" s="1"/>
  <c r="H224" i="1"/>
  <c r="I224" i="1" s="1"/>
  <c r="H226" i="1"/>
  <c r="I226" i="1" s="1"/>
  <c r="H229" i="1"/>
  <c r="H230" i="1"/>
  <c r="H231" i="1"/>
  <c r="H202" i="1"/>
  <c r="H203" i="1"/>
  <c r="H204" i="1"/>
  <c r="H209" i="1"/>
  <c r="H210" i="1"/>
  <c r="H211" i="1"/>
  <c r="H235" i="1"/>
  <c r="I235" i="1" s="1"/>
  <c r="H181" i="1"/>
  <c r="H183" i="1" s="1"/>
  <c r="I183" i="1" s="1"/>
  <c r="H186" i="1"/>
  <c r="H188" i="1" s="1"/>
  <c r="I188" i="1" s="1"/>
  <c r="H191" i="1"/>
  <c r="H192" i="1"/>
  <c r="H197" i="1"/>
  <c r="H199" i="1" s="1"/>
  <c r="I199" i="1" s="1"/>
  <c r="H155" i="1"/>
  <c r="I155" i="1" s="1"/>
  <c r="H157" i="1"/>
  <c r="I157" i="1" s="1"/>
  <c r="H160" i="1"/>
  <c r="H161" i="1"/>
  <c r="H166" i="1"/>
  <c r="H168" i="1" s="1"/>
  <c r="I168" i="1" s="1"/>
  <c r="H176" i="1"/>
  <c r="I176" i="1" s="1"/>
  <c r="H178" i="1"/>
  <c r="I178" i="1" s="1"/>
  <c r="H127" i="1"/>
  <c r="I127" i="1" s="1"/>
  <c r="H151" i="1"/>
  <c r="I151" i="1" s="1"/>
  <c r="H153" i="1"/>
  <c r="I153" i="1" s="1"/>
  <c r="H135" i="1"/>
  <c r="I135" i="1" s="1"/>
  <c r="H137" i="1"/>
  <c r="I137" i="1" s="1"/>
  <c r="H139" i="1"/>
  <c r="I139" i="1" s="1"/>
  <c r="H141" i="1"/>
  <c r="I141" i="1" s="1"/>
  <c r="H143" i="1"/>
  <c r="I143" i="1" s="1"/>
  <c r="H145" i="1"/>
  <c r="I145" i="1" s="1"/>
  <c r="H147" i="1"/>
  <c r="I147" i="1" s="1"/>
  <c r="H149" i="1"/>
  <c r="I149" i="1" s="1"/>
  <c r="H122" i="1"/>
  <c r="H116" i="1"/>
  <c r="H117" i="1"/>
  <c r="H123" i="1"/>
  <c r="H129" i="1"/>
  <c r="I129" i="1" s="1"/>
  <c r="H131" i="1"/>
  <c r="I131" i="1" s="1"/>
  <c r="H133" i="1"/>
  <c r="I133" i="1" s="1"/>
  <c r="H95" i="1"/>
  <c r="H96" i="1"/>
  <c r="H97" i="1"/>
  <c r="H98" i="1"/>
  <c r="H99" i="1"/>
  <c r="H100" i="1"/>
  <c r="H101" i="1"/>
  <c r="H102" i="1"/>
  <c r="H103" i="1"/>
  <c r="H104" i="1"/>
  <c r="H105" i="1"/>
  <c r="H106" i="1"/>
  <c r="H107" i="1"/>
  <c r="H108" i="1"/>
  <c r="H109" i="1"/>
  <c r="H82" i="1"/>
  <c r="H83" i="1"/>
  <c r="H88" i="1"/>
  <c r="H89" i="1"/>
  <c r="H90" i="1"/>
  <c r="H75" i="1"/>
  <c r="I75" i="1" s="1"/>
  <c r="H78" i="1"/>
  <c r="I78" i="1" s="1"/>
  <c r="H79" i="1"/>
  <c r="I79" i="1" s="1"/>
  <c r="H73" i="1"/>
  <c r="I73" i="1" s="1"/>
  <c r="H71" i="1"/>
  <c r="I71" i="1" s="1"/>
  <c r="H72" i="1"/>
  <c r="I72" i="1" s="1"/>
  <c r="H70" i="1"/>
  <c r="I70" i="1" s="1"/>
  <c r="H65" i="1"/>
  <c r="H64" i="1"/>
  <c r="H61" i="1"/>
  <c r="I61" i="1" s="1"/>
  <c r="H59" i="1"/>
  <c r="I59" i="1" s="1"/>
  <c r="H53" i="1"/>
  <c r="H52" i="1"/>
  <c r="H47" i="1"/>
  <c r="H46" i="1"/>
  <c r="H45" i="1"/>
  <c r="H44" i="1"/>
  <c r="H43" i="1"/>
  <c r="H42" i="1"/>
  <c r="H41" i="1"/>
  <c r="H40" i="1"/>
  <c r="H39" i="1"/>
  <c r="H37" i="1"/>
  <c r="H308" i="1" l="1"/>
  <c r="I308" i="1" s="1"/>
  <c r="H300" i="1"/>
  <c r="I300" i="1" s="1"/>
  <c r="H233" i="1"/>
  <c r="I233" i="1" s="1"/>
  <c r="H255" i="1"/>
  <c r="I255" i="1" s="1"/>
  <c r="H213" i="1"/>
  <c r="I213" i="1" s="1"/>
  <c r="H194" i="1"/>
  <c r="I194" i="1" s="1"/>
  <c r="H206" i="1"/>
  <c r="I206" i="1" s="1"/>
  <c r="H163" i="1"/>
  <c r="I163" i="1" s="1"/>
  <c r="H119" i="1"/>
  <c r="H111" i="1"/>
  <c r="I111" i="1" s="1"/>
  <c r="H125" i="1"/>
  <c r="I125" i="1" s="1"/>
  <c r="H92" i="1"/>
  <c r="I92" i="1" s="1"/>
  <c r="H85" i="1"/>
  <c r="I85" i="1" s="1"/>
  <c r="H67" i="1"/>
  <c r="I67" i="1" s="1"/>
  <c r="H55" i="1"/>
  <c r="I55" i="1" s="1"/>
  <c r="H34" i="1"/>
  <c r="H35" i="1"/>
  <c r="H36" i="1"/>
  <c r="H38" i="1"/>
  <c r="H33" i="1"/>
  <c r="H27" i="1"/>
  <c r="H30" i="1" s="1"/>
  <c r="I30" i="1" s="1"/>
  <c r="H24" i="1"/>
  <c r="H20" i="1"/>
  <c r="H19" i="1"/>
  <c r="H16" i="1"/>
  <c r="H12" i="1"/>
  <c r="H11" i="1"/>
  <c r="H6" i="1"/>
  <c r="H3" i="1"/>
  <c r="I119" i="1" l="1"/>
  <c r="H49" i="1"/>
  <c r="I49" i="1" s="1"/>
  <c r="H22" i="1"/>
  <c r="I22" i="1" s="1"/>
  <c r="H14" i="1"/>
  <c r="H8" i="1"/>
  <c r="I8" i="1" s="1"/>
  <c r="I14" i="1" l="1"/>
</calcChain>
</file>

<file path=xl/sharedStrings.xml><?xml version="1.0" encoding="utf-8"?>
<sst xmlns="http://schemas.openxmlformats.org/spreadsheetml/2006/main" count="848" uniqueCount="360">
  <si>
    <t>COMMERCIAL BID</t>
  </si>
  <si>
    <t>Sl. No.</t>
  </si>
  <si>
    <t>Item Description</t>
  </si>
  <si>
    <t>Unit</t>
  </si>
  <si>
    <t>Qty</t>
  </si>
  <si>
    <t>Unit  Rate (Rs)</t>
  </si>
  <si>
    <t>Amount (Rs)</t>
  </si>
  <si>
    <t>a</t>
  </si>
  <si>
    <t>b</t>
  </si>
  <si>
    <t>c = a x b</t>
  </si>
  <si>
    <t>Dismatling of existing old damaged electrical wiring/conduits/service pipes/hooks etc including cleaning (Office Area - 2400 Sft approx.)and removal debries/waste materials to a far off place not objected by any civic authorities etc complete all as specified and directed by Officer in charge</t>
  </si>
  <si>
    <t>One job</t>
  </si>
  <si>
    <t>Dismantling of the existing brick masonry walls of any description and carting away the debris outside the premises to place not objected by the local civic authorities including all lead, lift, tolls, labour etc complete all as specified and directed by Officer in charge.</t>
  </si>
  <si>
    <t>Cum</t>
  </si>
  <si>
    <t>Dismantling the existing skirting tiles/ tiles /flooring of any description along with the backing coat and carting away the debris outside the premises to place not objected by the local civic authorities including all lead, lift, tolls, labour etc complete all as specified and directed by Officer in charge.</t>
  </si>
  <si>
    <t>Sqm</t>
  </si>
  <si>
    <t>Removing the existing wooden door (Double/Single leaf) of size 1.60 Mtr X 2.30 Mtr (approx.) along with frames and stacking at a place all as shown etc complete all as specified and directed by Officer in charge.</t>
  </si>
  <si>
    <t>Nos</t>
  </si>
  <si>
    <t>Removing the existing MS windows/frame works/AC Duct/Aluminium partitions of any description and stacking at a place all as shown etc complete all as specified and directed by Officer in charge.</t>
  </si>
  <si>
    <t>Dismantling of the existing RCC/ PCC of any description using manual or mechanical means and carting away the debris outside the premises to place not objected by the local civic authorities including all lead, lift, tolls, labour etc complete all as specified and directed by Officer in charge.</t>
  </si>
  <si>
    <t>Dismantling of the existing Asbestos sheet wall panelling including frame work /Aluminium partitions/Wooden Partitions of any description and carting away the debries to a far off place not objected by any civic authorities etc complete all as specified and directed by Officer in charge</t>
  </si>
  <si>
    <t xml:space="preserve">Providing and Constructing 150mm thick Concrete block/AASC Light weight blocks masonry wall in cement mortar 1:6, blocks  of first quality, conforming to relevant IS, including necessary curing (Rate inclusive of scaffolding)etc., complete all as specified and directed by Officer in charge.  
                                                 </t>
  </si>
  <si>
    <t xml:space="preserve">Providing  TMT bars in reinforcement conforming to relevant IS , in various diameters and at all levels, including cut to length and bent to shape required, binding spirally and binding with MS wire (annealed) of size not less than 0.9 mm dia and place in position including all wastages etc., complete all as specified and directed by Officer in charge    </t>
  </si>
  <si>
    <t>Kgs</t>
  </si>
  <si>
    <t xml:space="preserve">Supplying, fabricating &amp; erecting MS structural steel work for Sliding Door/Grills/Supports etc  using standard IS  sections including cutting, hoisting and fixing in position, welding, bolting, using washers  over a coat of primer etc complete all as specified and directed by Officer-in-charge.Note: Rate quoted for the item deemed to include for Wastages. 
</t>
  </si>
  <si>
    <t>kgs</t>
  </si>
  <si>
    <t>Supplying and fixing the following diameter 6 kg/cm2 pressure PVC sanitary pipes of first quality, conforming to relevant IS, manufactured by M/s Supreme / Finolex including all bends, collars, tees, reducers, unions, shoe,  fixed to floors/walls with U-clamps, solvent etc.,  complete all as specified and directed by Officer-in-charge   Note: The rate quoted for the item deemed to include for i)providing and removal of scaffolding wherever necessary ii) wastages.</t>
  </si>
  <si>
    <t>a)</t>
  </si>
  <si>
    <t xml:space="preserve">110 mm dia </t>
  </si>
  <si>
    <t>Rmt</t>
  </si>
  <si>
    <t xml:space="preserve">b) </t>
  </si>
  <si>
    <t>75mm dia</t>
  </si>
  <si>
    <t>c)</t>
  </si>
  <si>
    <t>50 mm dia</t>
  </si>
  <si>
    <t>d)</t>
  </si>
  <si>
    <t>160 mm dia</t>
  </si>
  <si>
    <t>Supplying and fixing  40/32/25 mm diameter Heavy duty  brass Gate valve of first quality, conforming to relevant IS, Manufactured by M/s L&amp;T/Zoloto etc., complete all as specified and directed by Officer-in-charge.</t>
  </si>
  <si>
    <t>20mm dia</t>
  </si>
  <si>
    <t>40mm dia</t>
  </si>
  <si>
    <t>Supplying and fixing 20mm thick polished black granite with front edges bullnosed for window jambs/washbasin counter/cooking platform/Bathroom door frame/Window Frame/Urinal Partition  fixed with adhesive/cement mortar in required proportions as per site conditions etc, complete all as specified and directed by the Officer in charge. Note : The Rate quoted for the item is deemed to include for wastages, cement mortar/adhesive for fixing on window jambs</t>
  </si>
  <si>
    <t>GENTS AND LADIES WASHROOM</t>
  </si>
  <si>
    <t xml:space="preserve">Supplying and fixing new floor mounted/wall mounted Cascade type  European type Water Closet with cistern, seat cover and lid, P/S trap, necessary accessories, complete set etc of first quality, Conforming to relevant IS,  Manufactured by M/s Parryware/ Hindware/Cera including necessary associated repair works etc complete all as specified and directed by Officer-in-charge. </t>
  </si>
  <si>
    <t>Supplying and fixing new counter sunk hand wash basin of size 550 mm X 490 mm (Approx.) of first quality, conforming to relevant IS, manufactured by M/s. Parryware/Hindware/Cera including 32 mm diameter brass Chromium plated waste coupling  Including brackets etc., complete all as specified and directed by Officer-in-Charge.</t>
  </si>
  <si>
    <t xml:space="preserve">Supplying and fixing new coloured lipped front Urinal basin of first quality, conforming to relevant IS, Manufactured by M/s.Parryware/Hindware/Cera including 32 mm dia chromium plated waste coupling etc.,  complete all as specified and directed by the Officer-in-charge. </t>
  </si>
  <si>
    <t xml:space="preserve">Supply and fixing of 15 mm brass chromium plated Pressmatic type Push urinal spreader with wall flange of first quality, conforming to relevant IS,  Manufactured by M/s parryware/Hindware/ESS ESS  etc., complete all as specified and directed by Officer-In-Charge.                                                                            </t>
  </si>
  <si>
    <t>Supplying and fixing new Health faucet with 8mm dia, 1m long Flexible tube with wall Hook of first quality, confirming to relevant IS, manufactured by M/s Parryware/Hindware/ESS ESS/Cera etc., complete all as specified &amp; directed by Officer-in-charge</t>
  </si>
  <si>
    <t>Supplying and fixing Brass chromium plated Pillar Cock   of first quality, confirming to relevant IS, manufactured by M/s Parryware/Hindware/ESS ESS/Cera etc., complete all as specified &amp; directed by Officer-in-charge</t>
  </si>
  <si>
    <t>Supplying and fixing Brass chromium plated Bottele Trap   of first quality, confirming to relevant IS, manufactured by M/s Parryware/Hindware/ESS ESS/Cera etc., complete all as specified &amp; directed by Officer-in-charge</t>
  </si>
  <si>
    <t>Supplying and fixing Brass chromium plated Concealed Stop Cock /Angle Stop cock of first quality, confirming to relevant IS, manufactured by M/s Parryware/Hindware/ESS ESS/Cera etc., complete all as specified &amp; directed by Officer-in-charge</t>
  </si>
  <si>
    <t>Supplying and fixing Brass chromium plated Double Coat Hook of first quality, confirming to relevant IS, manufactured by M/s Parryware/Hindware/ESS ESS/Cera etc., complete all as specified &amp; directed by Officer-in-charge</t>
  </si>
  <si>
    <t>Supplying and fixing Brass chromium plated Soap Dispenser of first quality, confirming to relevant IS, manufactured by M/s Parryware/Hindware/ESS ESS/Cera etc., complete all as specified &amp; directed by Officer-in-charge</t>
  </si>
  <si>
    <t>Supplying and fixing Brass chromium plated Towel Ring of first quality, confirming to relevant IS, manufactured by M/s Parryware/Hindware/ESS ESS/Cera etc., complete all as specified &amp; directed by Officer-in-charge</t>
  </si>
  <si>
    <t>Supplying and fixing Brass chromium plated 600mm long Towel Rod of first quality, confirming to relevant IS, manufactured by M/s Parryware/Hindware/ESS ESS/Cera etc., complete all as specified &amp; directed by Officer-in-charge</t>
  </si>
  <si>
    <t>Supplying and fixing PVC Gully trap/Nahani trap of first quality approved brand, etc., complete all as specified &amp; directed by Officer-in-charge.</t>
  </si>
  <si>
    <t>Supplying and fixing 100mm diameter SS grating of first quality approved brand etc. complete all as specified &amp; directed by Officer-in-charge</t>
  </si>
  <si>
    <t>Supplying and fixing fancy type bathroom Corner Glass Shelves of first quality, manufactured by M/s M/s Parryware/Hindware/ESS ESS/Cera etc., complete all as specified and directed by Officer in charge.</t>
  </si>
  <si>
    <t>Supplying and fixing scratch proof stainless steel sink with drain board of size 1040mmX510mm and min depth of 200mm of first quality, approved brand, conforming to relevant IS, Manufactured by M/s Nirali/parryware/cera including waste couplings to the new granite cooking platform. The sink shall be single bowl with waste couplings etc complete all as specified and directed by Officer in charge</t>
  </si>
  <si>
    <t xml:space="preserve">Supplying and fixing brass chromium plated Swan neck Sink cock of first quality, conforming to relevant IS,  Manufactured by M/s Parryware/Hindware/ESS ESS/Cera etc., complete all as specified and directed by Officer-In-Charge.       </t>
  </si>
  <si>
    <t>Supplying and fixing brass chromium plated Bibcock of first quality, manufactured by M/s Parryware/Hindware/ESS ESS including necessary accessories etc complete all as specified and directed by Officer-in-charge</t>
  </si>
  <si>
    <t xml:space="preserve">Supplying and Fixing of Aluminium glazed (Openable /Top Hung/Louvered) fitted With 5.50mm thick clear glass, weather sealed beading, gaskets and provision for exhaust fan Etc to make them weather protector and free from rattling and all standard hardware like screw,nails, protected section Etc complete to suit the overall size of opening all as specified and directed by Officer in charge. </t>
  </si>
  <si>
    <t>Supplying and fixing Roller blinds with fabric of first quality, approved shade and colour, manufactured by M/s Marc/Vista including necessary accessories and hardwares etc complete all as specified and directed by Officer in charge. Note: Rate quoted for the item deemed to include for wastages.</t>
  </si>
  <si>
    <t>Supplying and laying flooring  with 10mm or more thick,  Vitrified tiles of size 600 mm X 600 mm or bigger size of first quality, conforming to relevant IS, Manufactured by M/s. Kajaria /Nitco/RAK/Somany/Johnson fixed with cement based high polymer modified quick-set tile adhesive of required thickness of first quality, approved brand conforming to relevant IS and joints neatly finished with colour matching pigment. The existing mosaic floor shall be properly hacked  &amp; cleaned  before laying of tiles etc. complete all as specified &amp; directed by Officer-in-charge. (Basic cost of the tiles shall be Rs 80 to Rs 100/Sft) Note: The rate quoted for the item deemed to include for wastages.</t>
  </si>
  <si>
    <t>Supplying and laying 10 mm thick, 750 mm height Vitrified tile skirting of first quality, approved brand and shade, conforming to relevant IS, manufactured by M/s. Kajaria  Nitco/RAK/Somany/Johnson fixed over 15mm thick backing coat of cement mortar in 1:4 and joints neatly finished with white/colour cement using matching pigment etc complete all as specified and directed by Officer-in-charge.(Basic cost of the tiles shall be Rs 80 to Rs 100/Sft) Note: The rate quoted for the item deemed to include for finishing the top edge of the skirting with cement mortar to match with adjoining plastering. b) wastages.</t>
  </si>
  <si>
    <t>Supplying and fixing new 32mm thick solid flush door shutter including Edge beading of first quality, manufactured by M/s Archid/Century/Kitply/Greenply  etc complete  all as specified and directed by Officer in charge: Note : Rate quoted for the item deemed to include all wastages.</t>
  </si>
  <si>
    <t>Supplying and fixing 1.0mm thick laminate of first quality, approved colour, manufactured by M/s Archid/Kitply/Greenply/Century/Sunmica, confirming to relevant IS  etc complete   all as specified and directed by Officer in charge.Note : The rate inclusive all wastages.</t>
  </si>
  <si>
    <t>Supplying and fixing heavy duty 125mm Brass Butt  Hinges of first quality , conforming to relevant IS etc complete all as specified and directedby Officer in charge</t>
  </si>
  <si>
    <t>Supplying and fixing heavy duty 200 mm Brass barrel tower bolts of first quality , conforming to relevant IS etc complete all as specified and directedby Officer in charge</t>
  </si>
  <si>
    <t>Supplying and fixing heavy duty Brass Door stopper of first quality , conforming to relevant IS etc complete all as specified and directedby Officer in charge</t>
  </si>
  <si>
    <t>Supplying and fixing 200mm Brass Mortise lock  with Handle of first quality, conforming to relevant IS , Manufactured by M/s Godrej/Europa etc complete all as specified and directed by Officer in charge</t>
  </si>
  <si>
    <t>Supplying and fixing Door closer  of first quality, conforming to relevant IS, Manufactured by M/s Godrej/Everite/Dorma/Ozone etc complete all as specified and directed by Officer in charge</t>
  </si>
  <si>
    <t>Supplying and fixing 01 Set (02 Nos) of 600 mm Long Brass door handle of first quality, manufactured by M/s Dormakaba/Ozone etc complete all as specified and directed by Officer in charge</t>
  </si>
  <si>
    <t>Set</t>
  </si>
  <si>
    <t>Supplying and fixing Floor spring of first quality, manufactured by M/s Dormakaba/Ozone etc complete all as specified and directed by Officer in charge</t>
  </si>
  <si>
    <t>Wooden partition with Laminate : Supplying and fixing full height 75 thick  wooden board partition made out of 50mm x 50 x 1.5mm thick Aluminium Sections at approx. 450mm C/C vertically and horizontally @ 600mm C/C and  verticals secured to ceiling with anchor fasterners. The frame work shall be covered with 12mm thick BWP plywood on each sides and finishing the exposed surfaces of plywood with 1.0mm thick laminate of approved shade and colour with suitable adhesive. The partition shall be provided with glasswool infill of 24kg/m3 density and well notched frames including making cutout for electrical conduits, support for access control lock etc. complete all as specified and directed by Officer in charge. Note :  a) The rate shall be include of frame work above false ceiling level. Measurement shall be taken up to false ceiling level and visible portion only and wastages. b) Make of Plywood and laminate shall be of M/s Archidply/Kitply/Greenply/Century.</t>
  </si>
  <si>
    <t>Supplying and fixing new 35mm thick flush door shutter (Solid/Partly glazed) as per the approved design and both sides shall be finished with 4mm thick natural teak veener of  approved shade with two coats of melamine polish on both sides and Wooden lipping alround including Brass hardware fittings viz., heavy duty Butt Hinges, heavy duty brass Cylindrical latch of M/s Godrej/Europa/Hattich make, barrel tower bolts etc complete all as specified and directed by Officer in charge: Note : A) Make of flush shutter and veener shall be of M/s Archidply/Kitply/Greenply/Century. B) Rate quoted for the item deemed to include all wastages.</t>
  </si>
  <si>
    <t xml:space="preserve">Supplying and fixing gypsum board false ceiling (at different levels) in G.I. frame in 24 to 26 guage main frame bottom to bottom distance at 600mm, with cross patties at 450mm centre to centre with 24 to 26 guage angle cleats size 25mm X 25mm supported at 750 mm centre to center with 12 mm gypsum ceiling board of first quality, approved brand, conforming relevant IS, manufactured by M/s Saintgobain/India Gypsum/Armstrong with sheet metal screws. The rate shall be inclusive of cutouts for lights. The ceiling shall be in perfect level and smooth in finish etc. all complete and as specified and directed  by Officer in charge. Note : Rate quoted for the item deemed to include all wastages </t>
  </si>
  <si>
    <t>Preparing the surfaces of walls (Plater surface/Gypsum board surface) by scrapping, sand papering, cleaning and Providing and applying white cement based putty of average thickness 2.0mm of first quality,  manufactured by M/s Birla/Asian for walls surface to prepare the surface even and smooth including necessary repairs to cracks/scratches etc., complete all as specified and directed by Officer in charge. Note: Rate quoted is deemed to include for a) Providing and removal of scaffolding wherever necessary b) Covering doors, windows, floors, fittings etc to protect from paint splashes c) Washing floors, cleaning glass, joineries, electrical fittings etc and leaving the premise clean and tidy.</t>
  </si>
  <si>
    <t xml:space="preserve">Preparing the surfaces of ceiling by scrapping, sand papering, cleaning dust, dirt etc, and applying 2 coats of premium plastic emuslion paint of approved colour, manufactured by M/s Asian/Berger Paints, conforming to relevant IS over a coat of primer etc., complete all as specified &amp; directed by Officer in charge. Note: The rate quoted is include for a) providing and removal of scaffolding wherever necessary. b) covering doors windows, floors, fittings etc., to protect from splashes.c) Washing  floors, cleaning glass, joinery, electric fittings etc., and leaving the premise clean and tidy. </t>
  </si>
  <si>
    <t>Providing and applying two coats of Premium Plastic Emulsion paint of approved colour, manufactured by M/s Asian/Berger Paints, over a coat of primer etc., complete all as specified &amp; directed by Officer in charge.   Note: The rate quoted is deemed to include for a) providing and removal of scaffolding wherever necessary b) covering doors windows, floors, fittings etc., to protect from splashes.c) Washing floors, cleaning glass, joinery, electric fittings etc., and leaving the premise clean and tidy.</t>
  </si>
  <si>
    <t>Preparing the wooden surfaces by sand papering, cleaning dirt, dust etc including necessary repairs to scratches    and applying two coats of French polish of first quality, conforming to relevant IS including wood filler coat to achieve a glossy finish  etc., complete all as specified and directed by Officer -in-charge.Note: The rate quoted is deemed to include for a) providing and removal of scaffolding wherever necessary b) covering doors windows, floors, fittings etc., to protect from splashes.c) Washing floors, cleaning glass, joinery, electric fittings etc., and leaving the premise clean and tidy.</t>
  </si>
  <si>
    <t xml:space="preserve">Preparing the surfaces of steel by sand papering, cleaning dirt, dust etc including necessary repairs to scratches and applying two coats of synthetic enamel paint of first quality, approved brand and colour, confirming to relevant IS, Manufactured by M/s Asian paints/Berger paints etc., complete all as specified and directed by Officer in charge.Note: The rate quoted is deemed to include for a) providing and removal of scaffolding wherever necessary b) covering doors windows, floors, fittings etc., to protect from splashes. c) Washing floors, cleaning glass, joinery, electric fittings etc., and leaving the premise clean and tidy. </t>
  </si>
  <si>
    <t xml:space="preserve">Preparing the surfaces of wood by sand papering, cleaning dirt, dust etc including necessary repairs to scratches and applying one finishing coat of synthetic enamel paint of first quality, approved brand and colour, confirming to relevant IS, Manufactured by M/s Asian paints/Berger paints etc., complete all as specified and directed by Officer in charge. Note: Rate quoted is deemed to include for providing and removal of scaffolding wherever necessary. Note: The rate quoted is deemed to include for a) providing and removal of scaffolding wherever necessary b) covering doors windows, floors, fittings etc., to protect from splashes. c) Washing floors, cleaning glass, joinery, electric fittings etc., and leaving the premise clean and tidy. </t>
  </si>
  <si>
    <t>Supplying and fixing sign board made up of 12mm thick toughened glass with edges bevelled of first quality, confirming to relevant IS, manufactured by M/s Saintgobain/Modiguard, fixed with SS studs including stickering with BEML logo, name etc., complete all as specified and directed by the Officer-in-Charge</t>
  </si>
  <si>
    <t>ELECTRICAL AND NETWORKING WORKS</t>
  </si>
  <si>
    <t>Supplying and fixing 150mmX40mm electrical GI  Raceways in flooring including cutting and making surface good by cement mortar etc complete all as specified and directed by Officer in charge</t>
  </si>
  <si>
    <t>Supplying and fixing 300mm X 300mm GI box Covered with 3mm thick SS plate in flooring for electrical outlets etc completeall as specified and directed by Officer in charge</t>
  </si>
  <si>
    <t>Supplying and fixing Point wiring for 5/6 Amps modular socket outlet  incuding with  5/6Amps modular switch, modular plate, suitable size box along with 2.5sqmmX1.5sqmm FR PVC insulated copper conductor single core cable  of first quality, conforming to relevant IS, Manufactured by M/s Anchor Roma/Finolex/Havells/Crabtree/ABB/Schneider/Polycab in PVC conduit of required dia concealed in walls etc complete all as specified and directed by Officer in charge. Note : Rate quoated for the item deemed to include for Groove cutting in walls /ceiling and making good to walls with Cement mortar.</t>
  </si>
  <si>
    <t>2X2.5 sqmm + 1x 1.5 sqmm earth wire</t>
  </si>
  <si>
    <t>b)</t>
  </si>
  <si>
    <t>2X4.0 sqmm + 1x 2.50 sqmm earth wire</t>
  </si>
  <si>
    <t xml:space="preserve">Supplying and Laying of 4 core 25 sq.mm of 1.1 KV PVC insulated and PVC sheathed / XLPE power cable  of first quality, conforming to relevant IS, Manufactured by M/s Anchor Roma /Finolex /Havells/Crabtree/ABB/Schneider/Polycab grade direct in ground including the trench etc complete all as specified and directed by Officer in charge.  </t>
  </si>
  <si>
    <t xml:space="preserve">Supplying &amp; making end termination with brass compression gland and aluminium lugs for 35 X 95 sqmm. (45mm) PVC sheathed / XLPE aluminium conductor cable of 1.1 KV grade all as specified and directed by Officer in charge.  </t>
  </si>
  <si>
    <t>Nos.</t>
  </si>
  <si>
    <t>Supply &amp; Laying of Cable CAT6 UTP of first quality, conforming to relevant IS,  manufactured by M/s Dlink/Amp in required size of PVC Conduit all as specified and directed by Officer in charge. Note : Rate quoated for the item deemed to be include for Groove cutting in walls /ceiling and finishing the same with Cement mortar.</t>
  </si>
  <si>
    <t xml:space="preserve">Supplying and fixing Surface mount box with I/O Cat 6 and UTP jack of   of first quality, conforming to relevant IS,  manufactured by M/s Dlink/Amp all as specified and directed by Officer in charge. </t>
  </si>
  <si>
    <t xml:space="preserve">Supplying and fixing of Patch cord CAT6 UTP  of first quality, conforming to relevant IS,  manufactured by M/s Dlink/Amp all as specified and directed by Officer in charge. </t>
  </si>
  <si>
    <t xml:space="preserve">Supplying and fixing call bell/ buzzer suitable for single phase, 230 volts, complete complete all as specified and directed by Officer in charge. </t>
  </si>
  <si>
    <t>Supply &amp; Laying of 05 pair Telephone Cable of first quality, conforming to relevant IS,  manufactured by M/s Finolex/Amps in required size of PVC Conduit all as specified and directed by Officer in charge. Note : Rate quoated for the item deemed to be include for Groove cutting in walls /ceiling and finishing the same with Cement mortar.</t>
  </si>
  <si>
    <t xml:space="preserve">6 way DB TPN with neutral and eath link </t>
  </si>
  <si>
    <t xml:space="preserve">Supplying and fixing 5 amps. to 32 amps. rating, 240 volts `C' series, Single Pole miniature circuit breaker (MCB) suitable for inductive load of  following  poles  in the   existing  MCB  DB  complete   with connections, testing and  commissioning etc all as specified and directed by Officer in charge. . </t>
  </si>
  <si>
    <t>Supplying and fixing  following  rating, four pole, (three phase  and neutral) 415  volts,  residual   current  circuit breaker   (RCCB),   having  a  sensivity current upto 300 miliampere in the existing MCB DB complete with connections,testing and commissioning etc all as specified and directed by Officer in charge.</t>
  </si>
  <si>
    <t>40 Amps</t>
  </si>
  <si>
    <t>Providing and testing  Earthing with galvanised steel earth plate electrode 60×60cm.× 6mm thick, buried directly in ground (earth pit not less than 2.25 metres deep below ground level) with top edge of the plate not less than 1.5 metres below normal ground level, connected to galvanised earth lead wire 4.0mm dia by means of bolts, nuts, check nuts and washers of galvanised iron or steel all as shown in electrical plate No. 3 connected to earthing test point all as specified and directed by Officer in charge</t>
  </si>
  <si>
    <t xml:space="preserve">Supplying and Laying of 25 mm X 4 mm G.I strip at 0.50 metre below ground as strip earth electrode, including connection / terminating with nut, bolt, spring, washer etc. as required.( jointing shall be done by overlapping and with 2 sets of G.I. nut bolt &amp; spring washer spaced at 50mm) all as specified and directed by Officer in charge. </t>
  </si>
  <si>
    <t xml:space="preserve">Supplying and fixing 35/36 watt, 220V AC decorative type  recessed type, LED Luminaire of size 600mm X600 mm with high effciency PMMA diffuser soft glare free light, driver, holder and LED lamp suitable for roof ceiling of  first quality, conforming to relevant IS,  manufactured by M/s Philips/Havells/Wipro/GE/ Crompton Greaves etc complete all  as specified and directed by Officer in charge. </t>
  </si>
  <si>
    <t xml:space="preserve">Supplying and fixing 12 to 15 watt, 220V AC decorative type  recessed type, LED Luminaire with high effciency PMMA diffuser soft glare free light, driver, holder and LED lamp suitable for roof ceiling of  first quality, conforming to relevant IS,  manufactured by M/s Philips/Havells/Wipro/GE/ Crompton Greaves etc complete all  as specified and directed by Officer in charge. </t>
  </si>
  <si>
    <t xml:space="preserve">Supplying and fixing of 220 V, AC decorative box type 1X22W (4 feet) LED tube light fitting with driver, holder including LED tube light of first quality, conforming to relevant IS,  manufactured by M/s Philips/Havells/Wipro/GE/ Crompton Greaves and connections etc complete  as specified and directed by Officer in charge. </t>
  </si>
  <si>
    <t xml:space="preserve">Supplying and fixing of 220 V, 10 watt decorative type  LED Mirror  light fitting with driver, holder including LED tube light of first quality, conforming to relevant IS,  manufactured by M/s Philips/Havells/Wipro/GE/ Crompton Greaves and connections etc complete  as specified and directed by Officer in charge. </t>
  </si>
  <si>
    <t>Supplying and fixing 230V, 1200mm Decorative type Ceiling fan of first quality, conforming to relevant IS, Manufactured by M/s Crompton Greaves/Bajaj/Havells etc complete all as specified and directed by Officer in charge</t>
  </si>
  <si>
    <t xml:space="preserve">Supplying and erection of AC 400mm Sweep, 230/250 Volts, 50 Hz wall mounting fan including connection etc. complete all as specified and directed by Officer in charge. </t>
  </si>
  <si>
    <t xml:space="preserve">Supply and erection of AC 230/250 Volts, 250 mm Exhaust fans including providing nuts, bolts, mounting frame and other accessories including connections all as specified and directed by Officer in charge. </t>
  </si>
  <si>
    <t>Supplying, installing and commissioning of 5 Star Rated 3 liter capcity electric instant gesyer of first quality, manufactured by M/s Racold/AO Smith/Crompton Greaves with connection pipes and  necessary accessories etc complete all as specified and directed by Officer-in-charge</t>
  </si>
  <si>
    <t>DRAWINGS AND 3D VIEWS</t>
  </si>
  <si>
    <t>Submission of 2D drawings of Civil and Interior (Partitions/falce ceiling/Wall panelling etc ) drawings along with  Electrical/Plumbing/networking and 3D views (06 Views) considering the above BOQ etc complete all as specified and directed by Officer in charge</t>
  </si>
  <si>
    <t>A</t>
  </si>
  <si>
    <t xml:space="preserve">GST Applicable 18 % and amount in Rs. </t>
  </si>
  <si>
    <t>B</t>
  </si>
  <si>
    <t>Total Amount (Rs) Inclusive of All taxes and duties</t>
  </si>
  <si>
    <t>C =(A + B)</t>
  </si>
  <si>
    <t>SR.NO.</t>
  </si>
  <si>
    <t xml:space="preserve">DESCRIPTION OF ITEM </t>
  </si>
  <si>
    <t>NOS</t>
  </si>
  <si>
    <t xml:space="preserve">LENGTH </t>
  </si>
  <si>
    <t xml:space="preserve">WIDTH </t>
  </si>
  <si>
    <t xml:space="preserve">HEIGHT </t>
  </si>
  <si>
    <t xml:space="preserve">UNIT </t>
  </si>
  <si>
    <t xml:space="preserve">TOTAL </t>
  </si>
  <si>
    <t xml:space="preserve">Job </t>
  </si>
  <si>
    <t>a.</t>
  </si>
  <si>
    <t xml:space="preserve">For making entrance from Existing office </t>
  </si>
  <si>
    <t>Cu.m</t>
  </si>
  <si>
    <t xml:space="preserve">Total Dismantling of Brick work </t>
  </si>
  <si>
    <t>Total flooring area as per dwg.</t>
  </si>
  <si>
    <t>b.</t>
  </si>
  <si>
    <t xml:space="preserve">Add - Skirting </t>
  </si>
  <si>
    <t>Sq.m</t>
  </si>
  <si>
    <t>Total of Dismantling existing flooring tiles</t>
  </si>
  <si>
    <t xml:space="preserve">Existing Entrance side Partitions </t>
  </si>
  <si>
    <t xml:space="preserve">Total of Removing existing Partitions </t>
  </si>
  <si>
    <t xml:space="preserve">Cu.m </t>
  </si>
  <si>
    <t xml:space="preserve">Column Panelling </t>
  </si>
  <si>
    <t xml:space="preserve">Total of Dismantling wall Panelling </t>
  </si>
  <si>
    <t xml:space="preserve">Providing and Constructing 150mm thick Concrete block/AASC Light weight blocks masonry wall in cement mortar 1:6, blocks  of first quality, conforming to relevant IS, including necessary curing (Rate inclusive of scaffolding)etc., complete all as specified and directed by Officer in charge.  </t>
  </si>
  <si>
    <t>*</t>
  </si>
  <si>
    <t xml:space="preserve">Less - Doors </t>
  </si>
  <si>
    <t xml:space="preserve">Gents Toilet front wall </t>
  </si>
  <si>
    <t xml:space="preserve">Partition walls </t>
  </si>
  <si>
    <t xml:space="preserve">Partition wall between Gents Ladies Toilet </t>
  </si>
  <si>
    <t>c.</t>
  </si>
  <si>
    <t xml:space="preserve">Ladies Toilet Front wall </t>
  </si>
  <si>
    <t>d.</t>
  </si>
  <si>
    <t>Partition wall</t>
  </si>
  <si>
    <t>e.</t>
  </si>
  <si>
    <t>f.</t>
  </si>
  <si>
    <t>Ladies Toilet Entrance wall L-shape</t>
  </si>
  <si>
    <t>Partition wall between Ladies Toilet &amp;  Pantry L-shape</t>
  </si>
  <si>
    <t>g.</t>
  </si>
  <si>
    <t xml:space="preserve">Front wall </t>
  </si>
  <si>
    <t>h.</t>
  </si>
  <si>
    <t xml:space="preserve">Less - Door </t>
  </si>
  <si>
    <t>i.</t>
  </si>
  <si>
    <t>Office Main entrance walls</t>
  </si>
  <si>
    <t>j.</t>
  </si>
  <si>
    <t xml:space="preserve">Entrance Right hand side wall </t>
  </si>
  <si>
    <t xml:space="preserve">Total of Masonry wall </t>
  </si>
  <si>
    <t>Rendering in cement mortar 1:6, avg 20mm thick on brick/concrete surface including finshing the surface even and smooth finish using extra cement  and necessary curing (Rate Inclusive of Scaffolding) etc complete all as specified and directed by Officer in charge.</t>
  </si>
  <si>
    <t xml:space="preserve">Area as per Brick work </t>
  </si>
  <si>
    <t xml:space="preserve">Existing walls of toilet - Perimeter </t>
  </si>
  <si>
    <t>Total of rendering in cement mortar 1:6</t>
  </si>
  <si>
    <t>Providing and Laying in position Plain Cement Concrete of mix 1:2:4 using 20mm down graded granite aggregate including compacting, curing etc complete all as specified and directed by Officer-in-charge.</t>
  </si>
  <si>
    <t>Kg.</t>
  </si>
  <si>
    <t xml:space="preserve">Supplying, fabricating &amp; erecting MS structural steel work for Sliding Door/Grills/Supports etc  using standard IS  sections including cutting, hoisting and fixing in position, welding, bolting, using washers  over a coat of primer etc complete all as specified and directed by Officer-in-charge.Note: Rate quoted for the item deemed to include for Wastages. </t>
  </si>
  <si>
    <t>WATERPROOFING FOR TOILETS
A)Providing and laying water proofing treatment in sunken portion of WCs, Urinals, Wash basin
area etc., by applying cement slurry mixed with approved water proofing cement compound</t>
  </si>
  <si>
    <t>Flooring - Area as per dwg.</t>
  </si>
  <si>
    <t xml:space="preserve">side walls Perimeter </t>
  </si>
  <si>
    <t xml:space="preserve">Total of Waterproofing for Toilets </t>
  </si>
  <si>
    <t>110mm</t>
  </si>
  <si>
    <t xml:space="preserve">75mm </t>
  </si>
  <si>
    <t>50mm</t>
  </si>
  <si>
    <t>Rmt.</t>
  </si>
  <si>
    <t xml:space="preserve">160mm </t>
  </si>
  <si>
    <t>Supplying and fixing following diameter CPVC pipeline of first quality, manufactured by M/s.Supreme/ Astral/Ashirvad make conforming to relevant IS including concealing the pipes by cutting chases/grooves in the walls and making good the wall surfaces.</t>
  </si>
  <si>
    <t>20mm dia.</t>
  </si>
  <si>
    <t xml:space="preserve">40mm dia. </t>
  </si>
  <si>
    <t>Supplying and laying antiskid ceramic tiles for flooring of size 300mm X 300mmx8mm or bigger size of first quality, approved brand and shade/design and colour, conforming to relevant IS, Manufactured by M/s.Johnson/ Kajaria/ Nitco/ RAK/Somany/Naveen and laid laid over a bedding of Cement mortar 1:6, 20 mm thick (avg) with proper slope and including necessary curing. The joints shall be neatly finished with  matching pigment and shall be neatly maintained etc. complete all as specified &amp; directed by Officer-in-charge</t>
  </si>
  <si>
    <t>Toilet flooring - Area as per Dwg.</t>
  </si>
  <si>
    <t xml:space="preserve">Passage </t>
  </si>
  <si>
    <t>Total of Supplying and laying antiskid ceramic tiles for flooring</t>
  </si>
  <si>
    <t>Supplying and fixing glazed ceramic tiles dadoo tiles of size 450mmX600mm or bigger size of first quality, conforming to relevant IS, approved shade/design and colour, Manufactured by M/s.Johnson/ Kajaria/ Nitco/RAK/Somany/Naveen  fixed in cement slurry, over a backing coat of Cement mortar 1:4, 15 mm thick and curing. The joints shall be neatly finished with  white/coloured cement using matching pigment and shall be neatly maintained etc., complete all as specified and directed  by Officer-in-Charge</t>
  </si>
  <si>
    <t xml:space="preserve">Toilet walls perimeter </t>
  </si>
  <si>
    <t xml:space="preserve">Less -  Doors </t>
  </si>
  <si>
    <t xml:space="preserve">Pantry Platform Dado </t>
  </si>
  <si>
    <t xml:space="preserve">Total of S&amp;F glazed ceramic dadoo tiles </t>
  </si>
  <si>
    <t xml:space="preserve">Supplying and fixing 20mm thick polished black granite with front edges bullnosed for window jambs/washbasin counter/cooking platform/Bathroom door frame/Window Frame/Urinal Partition  fixed with adhesive/cement mortar in required proportions as per site conditions etc, complete all as specified and directed by the Officer in charge. </t>
  </si>
  <si>
    <t>Wash Basin Counter</t>
  </si>
  <si>
    <t xml:space="preserve">Pantry Kitchen Platform </t>
  </si>
  <si>
    <t xml:space="preserve">Urinal Partitions </t>
  </si>
  <si>
    <t>Toilet Entrance Door Frame</t>
  </si>
  <si>
    <t xml:space="preserve">Toilet Door Frames </t>
  </si>
  <si>
    <t xml:space="preserve">Window Frames </t>
  </si>
  <si>
    <t xml:space="preserve">Total of S&amp;F black Granite </t>
  </si>
  <si>
    <t xml:space="preserve">Gents Toilet </t>
  </si>
  <si>
    <t xml:space="preserve">Ladies Toilet </t>
  </si>
  <si>
    <t>Total of S &amp; F EWC</t>
  </si>
  <si>
    <t>Total of S &amp; F Wash Basin</t>
  </si>
  <si>
    <t>Supply and fixing of 15 mm brass chromium plated Pressmatic type Push urinal spreader with wall flange of first quality, conforming to relevant IS,  Manufactured by M/s parryware/Hindware/ESS ESS  etc., complete all as specified and directed by Officer-In-Charge.</t>
  </si>
  <si>
    <t>Supplying and fixing brass chromium plated Swan neck Sink cock of first quality, conforming to relevant IS,  Manufactured by M/s Parryware/Hindware/ESS ESS/Cera etc., complete all as specified and directed by Officer-In-Charge</t>
  </si>
  <si>
    <t xml:space="preserve">Providing and fixing 3/4" thick door size  Granite threshold at door bottom, including machine polish on exposed edges and rounding of corners, fixing with backing material, and joint filling compound of same shade of Granite.Note: The rate quoted for the item deemed to include wastages    </t>
  </si>
  <si>
    <t xml:space="preserve">Toilet Main Entrance </t>
  </si>
  <si>
    <t xml:space="preserve">Toilet Doors </t>
  </si>
  <si>
    <t>Total of P &amp; F Granite threshold at door</t>
  </si>
  <si>
    <t xml:space="preserve">Toilet Windows </t>
  </si>
  <si>
    <t xml:space="preserve">Total of S &amp; F Aluminium Glazed Louvered window </t>
  </si>
  <si>
    <t>Supplying and Erecting 1000 Lit Capacity PVC water tank 3 Layered including all necessary fittings all as specified and directed by Officer in charge .Make Sintex (White Colour)</t>
  </si>
  <si>
    <t>Flooring Area as Per Dwg.</t>
  </si>
  <si>
    <t xml:space="preserve">Total of S&amp;L flooring tiles </t>
  </si>
  <si>
    <t xml:space="preserve">Total perimeter </t>
  </si>
  <si>
    <t xml:space="preserve">Total of S&amp;L 10mm Thick 750mm h skiting </t>
  </si>
  <si>
    <t>Supplying and fixing Engineered Wooden Flooring and skirting of M/s Trysquae/Squarefoot/Pergo overall thickness shall not be less than 15mm and top wear layer shall be entierly of natural wood of thickness shall not be less than 3.5mm with UV cured and Aluminium oxide coating. The Officered Wood Flooring shall be of first quality, approved brand and shade/colour including  all accessories viz., reducers, beading, end /T moulding wherever required as per site conditions etc., complete as per manufacturers instructions and all as specified and directed by Officer in charge. Note: (a) Effective laid area of wooden floor shall only be measured for payment.  (b) The rate quoted is deemed to include for any wastages etc.</t>
  </si>
  <si>
    <t xml:space="preserve">Cabins </t>
  </si>
  <si>
    <t xml:space="preserve">Conference Room </t>
  </si>
  <si>
    <t xml:space="preserve">Total of S&amp;F wooden Flooring </t>
  </si>
  <si>
    <t xml:space="preserve">Providing and laying 50mm thick (avg) POP covering for flooring using LDPE sheets etc complete all as specified and directed by Officer in charge. Note: The rate quoted for the item deemed to include wastages  </t>
  </si>
  <si>
    <t xml:space="preserve">Flooring tiles area As per Dwg. </t>
  </si>
  <si>
    <t xml:space="preserve">Total of P&amp;L 50mm Thick POP covering </t>
  </si>
  <si>
    <t xml:space="preserve">Pantry Door </t>
  </si>
  <si>
    <t xml:space="preserve">Store Room Door </t>
  </si>
  <si>
    <t xml:space="preserve">Toilet &amp; UPS Room Doors </t>
  </si>
  <si>
    <t xml:space="preserve">Total of S&amp;F 32mm Thick Flush Door </t>
  </si>
  <si>
    <t>As per Doors Measurement</t>
  </si>
  <si>
    <t xml:space="preserve">Total of S&amp;F 1.0mm Thick Laminate </t>
  </si>
  <si>
    <t xml:space="preserve">03 nos - Per Door </t>
  </si>
  <si>
    <t xml:space="preserve">Total of S&amp; F 125mm Brass Butt Hinges </t>
  </si>
  <si>
    <t>Glass Door : Supplying and fixing frameless fully glazed 12mm thick toughened glass (Double/Single leaf) of first quality, approved make. Manufactured by M/s Saintgobain/Modiguard including cutting, making holes, cutouts in the glass of required shape and size to accommodate patch fittings in floors, soffits, jams, fixtures sealent wherever required and SS cover over patch fittings. The door shall be provied with patch fitting locking systems, hardware items viz., Top Pivot , Top Patch Fittings , Bottom Patch fittings , Corner lock with strike plate and Euro Profile Cilinder of M/s Dorama /Everite make. The Glass shall be provided with frosted film of approved design etc complete all as specified and directed by Officer in charge. Note : Rate quoted for the item deemed to include all wastages.</t>
  </si>
  <si>
    <t xml:space="preserve">Main Entrance Door </t>
  </si>
  <si>
    <t xml:space="preserve">Cabins Doors </t>
  </si>
  <si>
    <t xml:space="preserve">Conference Room Door </t>
  </si>
  <si>
    <t xml:space="preserve">Total of S&amp;F Glass doors </t>
  </si>
  <si>
    <t>Fixed Glazed Partition : Providing and fixing of Fixed Glass partition with 12mm thick toughened glass  of first quality,  Manufactured by M/s Saintgobain/Modiguard including cutting, making holes in glass and fixing the fittings in floors/ceiling SS channels The Glass shall be provided with etching film of approved design  etc complete all as specified and directed by Officer in charge. Note : Rate quoted for the item deemed to include all wastages.</t>
  </si>
  <si>
    <t>Cabin Fixed Glass Partitons</t>
  </si>
  <si>
    <t xml:space="preserve">Total of Fixed Glass Partitions </t>
  </si>
  <si>
    <t xml:space="preserve">UPS/Electrical room </t>
  </si>
  <si>
    <t xml:space="preserve">Cabin Partitions </t>
  </si>
  <si>
    <t xml:space="preserve">Partition above Glass </t>
  </si>
  <si>
    <t xml:space="preserve">Store room, Conference &amp; Pantry area </t>
  </si>
  <si>
    <t xml:space="preserve">Middle partition </t>
  </si>
  <si>
    <t xml:space="preserve">Store Room </t>
  </si>
  <si>
    <t xml:space="preserve">Total of wooden Partition with Laminate </t>
  </si>
  <si>
    <t xml:space="preserve">Total of S &amp; F New 35mm thck Flush Door </t>
  </si>
  <si>
    <t xml:space="preserve">Less - Column offset </t>
  </si>
  <si>
    <t xml:space="preserve">Less - Armstrong False Ceiling </t>
  </si>
  <si>
    <t>Add - verticals</t>
  </si>
  <si>
    <t>Workstation Area</t>
  </si>
  <si>
    <t xml:space="preserve">Less - Storage Offset </t>
  </si>
  <si>
    <t xml:space="preserve">Less - Store Room Offset </t>
  </si>
  <si>
    <t xml:space="preserve">Add - Verticals </t>
  </si>
  <si>
    <t xml:space="preserve">Less - Armstrong False ceiling </t>
  </si>
  <si>
    <t xml:space="preserve">Entrance passage </t>
  </si>
  <si>
    <t xml:space="preserve">UPS / Electrical room </t>
  </si>
  <si>
    <t>Store Room</t>
  </si>
  <si>
    <t xml:space="preserve">Conference Hall </t>
  </si>
  <si>
    <t xml:space="preserve">Less Armstrong False ceiling </t>
  </si>
  <si>
    <t xml:space="preserve">Pantry Area </t>
  </si>
  <si>
    <t xml:space="preserve">Less -  Offset </t>
  </si>
  <si>
    <t xml:space="preserve">Add - Entrance offset </t>
  </si>
  <si>
    <t xml:space="preserve">Add - Entrance Area </t>
  </si>
  <si>
    <t xml:space="preserve">Total of S &amp; F Gypsum Board false ceiling </t>
  </si>
  <si>
    <t xml:space="preserve">Providing and fixing false ceiling system manufactured by M/s. Armstrong /Aerolite World Industries / Gyproc  using hot dipped galvanized steel section, rotary stitched main tee of size 15mm x 42 mm web height, having 0.36 mm gauge at every 600 mm centre to centre maximum and rotary stitched cross tee of size 15 mm x 42 mm, having 0.33 mm gauge at every 600 mm. c/c. and wall angle of size 19 x 19 mm., having 0.35 mm gauge fixed to the periphery of the wall. The above grid is suspended at every 600mm c/c. in both directions using 2.0 mm. thick pre-straightened GI wire laying FINE FISSURED MICROLOOK WITH SILHOUETTE GRID(BLACK REVEAL) ceiling tiles of size 600mmx600mmx15mm back of the tile duly sanded and finished with a coat of protective paint over the formed grid complete.Note : Rate quoted for the item deemed to include all wastages                    </t>
  </si>
  <si>
    <t xml:space="preserve">Cabin - Area as per Dwg </t>
  </si>
  <si>
    <t xml:space="preserve">Conference Room - Area as per Dwg </t>
  </si>
  <si>
    <t xml:space="preserve">Workstation - Area as per Dwg </t>
  </si>
  <si>
    <t xml:space="preserve">Store room </t>
  </si>
  <si>
    <t xml:space="preserve">Total of P &amp; F False Ceiling </t>
  </si>
  <si>
    <t xml:space="preserve">Full Height Storage (Ht:7'0")
Providing and fixing in position Full height storage as shown in Drg. respectively using plywood of required thickness finished with 1mm thick laminates as shown in the drawing and inside with finished by appropriate white laminates shown in drg. The storage units shall be provided with handles (Stainless steel finish) as per approval of the Architect in charge. All Internal &amp; External plywood surfaces to be finished with 1mm thk laminate of approved make &amp; shade. </t>
  </si>
  <si>
    <t xml:space="preserve">Pantry </t>
  </si>
  <si>
    <t xml:space="preserve">Works Stoation Area </t>
  </si>
  <si>
    <t xml:space="preserve">Total of Full height storage </t>
  </si>
  <si>
    <t>Providing and fixing approved brand 8 'mm thick mirrors with
appropriate coat of silver lining etc. in various sizes on walls by
providing suitable studs, screws etc. including edge polishing
(diamond) on each edge of mirrors complete</t>
  </si>
  <si>
    <t xml:space="preserve">Total of P &amp; F 8mm Thick Mirrors </t>
  </si>
  <si>
    <t>Supplying and fixing 100mmX40mm electrical GI  Raceways in flooring including cutting and making surface good by cement mortar etc complete all as specified and directed by Officer in charge</t>
  </si>
  <si>
    <t>3X6.0 sqmm + 1x 4.0 sqmm earth wire</t>
  </si>
  <si>
    <t>4 way DB TPN  with neutral and eath link - UPS</t>
  </si>
  <si>
    <t>Providing, supplying, laying and fixing of flexible copper earthing cable of 6.00 sq.mm, PVC insulated, complete with copper lugs at both ends, gland, termination, dressing and connections as required.</t>
  </si>
  <si>
    <t xml:space="preserve">Supplying and fixing following  way, horizontal three pole and neutral MCB distribution board of sheet steel for 415 volts on surface /recess complete  with  tinned copper bus bar neutral bas bar earth bar din bar,  interconnections, powder painted including earthing etc.  (But without MCB / RCCB / Isolators)all as specified and directed by Officer in charge.  </t>
  </si>
  <si>
    <t>Supply, installation, testing &amp; commissioning of 100 Amp, 4 Pole MCCB (25–36 kA breaking capacity) with sheet steel enclosure (IP30/IP3X), including mounting, connections, earthing, and all accessories.</t>
  </si>
  <si>
    <t>Supplying and fixing 4 pole MCB of 40A rating, 415V, with C curve, suitable for 10kA breaking capacity, in the existing MCB DB, complete with connections, testing and commissioning as required.</t>
  </si>
  <si>
    <t xml:space="preserve">4 pole - 40amp </t>
  </si>
  <si>
    <t>2 pole - 40amp (For Cassette A.C.)</t>
  </si>
  <si>
    <t>Supplying and fixing MCB in suitable enclosure/distribution board, conforming to IS specifications, complete with mounting, connections, testing and commissioning as required.</t>
  </si>
  <si>
    <t xml:space="preserve">Right Hand side + Middle Partition </t>
  </si>
  <si>
    <t xml:space="preserve">Left Hand side wall </t>
  </si>
  <si>
    <t>Supplying and fixing Brass chromium plated Angle Stop cock of first quality, confirming to relevant IS, manufactured by M/s Parryware/Hindware/ESS ESS/Cera etc., complete all as specified &amp; directed by Officer-in-charge</t>
  </si>
  <si>
    <t>Providing and fixing approved brand 6 'mm thick mirrors with
appropriate coat of silver lining etc. in various sizes on walls by
providing suitable studs, screws etc. including edge polishing
(diamond) on each edge of mirrors complete</t>
  </si>
  <si>
    <t xml:space="preserve">Supplying, installation, testing and commissioning of  9U  Mount rack with front glass door and rear MS Door, 16 Port Network switch 01 nos, 24 Port Network switch 01 nos &amp; 24 Port Patch Panel 01 nos size 18”x24”x18” with complete installation all as specified and directed by Officer in charge. </t>
  </si>
  <si>
    <t xml:space="preserve">AC WORK </t>
  </si>
  <si>
    <t xml:space="preserve">UPS WORK </t>
  </si>
  <si>
    <t>Supply, Installation, Testing &amp; Commissioning (SITC) of 6 KVA Online UPS system with 72V DC battery bank consisting of 6 Nos. 12V, 150Ah sealed maintenance free / tubular batteries complete with battery rack, interconnecting cables, isolation transformer, static bypass, input/output MCBs, copper wiring and all accessories as required. UPS shall be true online double conversion type with DSP/IGBT technology, pure sine wave output, LCD display, overload, short circuit, overcharge and deep discharge protection suitable for office/commercial applications. Complete as required</t>
  </si>
  <si>
    <t>Providing and fixing telephone point with including modular RJ-11 socket, junction box, accessories, connections, testing and commissioning complete as required.</t>
  </si>
  <si>
    <t>Supply, Lifting, Shifting, Positioning, Installation, Testing
and Commissioning , documentation Of Following HVAC
Components.</t>
  </si>
  <si>
    <t>e)</t>
  </si>
  <si>
    <t>f)</t>
  </si>
  <si>
    <t>g)</t>
  </si>
  <si>
    <t>h)</t>
  </si>
  <si>
    <t>j)</t>
  </si>
  <si>
    <t>l)</t>
  </si>
  <si>
    <t>m)</t>
  </si>
  <si>
    <t xml:space="preserve">Indoor Unit Of VRF System </t>
  </si>
  <si>
    <t xml:space="preserve">1.0 TR 4-way cassette unit  </t>
  </si>
  <si>
    <t>1.3 TR 4-way cassette unit</t>
  </si>
  <si>
    <t>4.0 TR 4-way cassette unit</t>
  </si>
  <si>
    <t xml:space="preserve">Condensing unit </t>
  </si>
  <si>
    <t xml:space="preserve">18 HP - TOP DISCHARGE - Outdoor Unit </t>
  </si>
  <si>
    <t>1 TR 3 star Inverter wall Mount Splitt A.C.</t>
  </si>
  <si>
    <t xml:space="preserve">Refnet Joints for Indoor Unit </t>
  </si>
  <si>
    <t xml:space="preserve">DGT Joint </t>
  </si>
  <si>
    <t>Installation, Lifting shifting Charges For VRF Outdoor Units</t>
  </si>
  <si>
    <t xml:space="preserve">Installation of VRV indoor unit </t>
  </si>
  <si>
    <t xml:space="preserve">Installation of split AC unit </t>
  </si>
  <si>
    <t xml:space="preserve">Copper soft/ hard drwan refrigerant piping with all fittings for suction &amp; liquid line insulated with 19mm &amp; 13mm respectively thick class 'O' </t>
  </si>
  <si>
    <t>Copper soft/ hard drwan refrigerant piping with all fittings for suction &amp; liquid line insulated with 10mm nitril rubber for split AC</t>
  </si>
  <si>
    <t xml:space="preserve">PVC Drain Piping with 9mm Tubular insulation with supporting clamps </t>
  </si>
  <si>
    <t xml:space="preserve">0.75mm 2 core cable with PVC conduit </t>
  </si>
  <si>
    <t>.</t>
  </si>
  <si>
    <t xml:space="preserve">Complete Gas charging of 18 HP system </t>
  </si>
  <si>
    <t xml:space="preserve">i) </t>
  </si>
  <si>
    <t xml:space="preserve">k) </t>
  </si>
  <si>
    <t>n)</t>
  </si>
  <si>
    <t>o)</t>
  </si>
  <si>
    <t>p)</t>
  </si>
  <si>
    <t xml:space="preserve">Fabrication Stand for Outdoor unit </t>
  </si>
  <si>
    <t xml:space="preserve">External Drain Pump </t>
  </si>
  <si>
    <t xml:space="preserve">L - Bracket for Split AC for outdoor unit </t>
  </si>
  <si>
    <t>Providing and integrating existing EPABX with newly installed EPABX/IP-PBX system through suitable PRI/SIP/Analog/Digital interface cards and gateways, including all hardware, software licenses, patch cords, connectors, programming, configuration, testing, commissioning, user migration, and making the complete system functional as per site requirements.</t>
  </si>
  <si>
    <t>Dismatling of existing old damaged electrical wiring/conduits/service pipes/hooks etc including cleaning (Office Area - 2700 Sft approx.)and removal debries/waste materials to a far off place not objected by any civic authorities etc complete all as specified and directed by Officer in charge</t>
  </si>
  <si>
    <t>Supplying and Erecting 2000   Lit Capacity PVC water tank 3 Layered including all necessary fittings all as specified and directed by Officer in charge .Make Sintex (White Colour)</t>
  </si>
  <si>
    <t xml:space="preserve"> </t>
  </si>
  <si>
    <t>Total Amount (Rs) (Sum of Sl. No. 1 to 109 of Coloumn C)</t>
  </si>
  <si>
    <t xml:space="preserve">Supplying and laying antiskid ceramic tiles for flooring of size 300mm X 300mmx8mm or bigger size of first quality, approved brand and shade/design and colour, conforming to relevant IS, Manufactured by M/s.Johnson/ Kajaria/ Nitco/ RAK/Somany/Naveen and laid laid over a bedding of Cement mortar 1:6, 20 mm thick (avg) with proper slope and including necessary curing. The joints shall be neatly finished with  matching pigment and shall be neatly maintained etc. complete all as specified &amp; directed by Officer-in-charge (Basic cost of tiles shall not be less than Rs 70/Sft ). Note: The rate quoted for the item deemed to include for a) slope corrections, wherever necessary b) wastages       </t>
  </si>
  <si>
    <t xml:space="preserve">Supplying and fixing glazed ceramic tiles dadoo tiles of size 450mmX600mm or bigger size of first quality, conforming to relevant IS, approved shade/design and colour, Manufactured by M/s.Johnson/ Kajaria/ Nitco/RAK/Somany/Naveen  fixed in cement slurry, over a backing coat of Cement mortar 1:4, 15 mm thick and curing. The joints shall be neatly finished with  white/coloured cement using matching pigment and shall be neatly maintained etc., complete all as specified and directed  by Officer-in-Charge (Basic cost of tiles shall not be less than Rs 70/Sft). Note: The rate quoted for the item deemed to include wastages                                                                                                                                                                                                                                           </t>
  </si>
  <si>
    <r>
      <t>Providing and fixing 3/4" thick door size  Granite threshold at door bottom, including machine polish on exposed edges and rounding of corners, fixing with backing material, and joint filling compound of same shade of Granite.</t>
    </r>
    <r>
      <rPr>
        <b/>
        <sz val="12"/>
        <rFont val="Times New Roman"/>
        <family val="1"/>
      </rPr>
      <t>Note:</t>
    </r>
    <r>
      <rPr>
        <sz val="12"/>
        <rFont val="Times New Roman"/>
        <family val="1"/>
      </rPr>
      <t xml:space="preserve"> The rate quoted for the item deemed to include wastages    </t>
    </r>
  </si>
  <si>
    <t>Supplying and laying flooring  with 10mm or more thick,  Vitrified tiles of size 600 mm X 600 mm or bigger size of first quality, conforming to relevant IS, Manufactured by M/s. Kajaria /Nitco/RAK/Somany/Johnson fixed with cement based high polymer modified quick-set tile adhesive of required thickness of first quality, approved brand conforming to relevant IS and joints neatly finished with colour matching pigment. The existing mosaic floor shall be properly hacked  &amp; cleaned  before laying of tiles etc. complete all as specified &amp; directed by Officer-in-charge. (Basic cost of the tiles shall not be less than Rs 80 /Sft) Note: The rate quoted for the item deemed to include for wastages.</t>
  </si>
  <si>
    <t>Supplying and laying 10 mm thick, 750 mm height Vitrified tile skirting of first quality, approved brand and shade, conforming to relevant IS, manufactured by M/s. Kajaria  Nitco/RAK/Somany/Johnson fixed over 15mm thick backing coat of cement mortar in 1:4 and joints neatly finished with white/colour cement using matching pigment etc complete all as specified and directed by Officer-in-charge.(Basic cost of the tiles shall not be less than Rs 80 /Sft) Note: The rate quoted for the item deemed to include for finishing the top edge of the skirting with cement mortar to match with adjoining plastering. b) wastages.</t>
  </si>
  <si>
    <r>
      <t>Supplying and fixing</t>
    </r>
    <r>
      <rPr>
        <sz val="12"/>
        <color rgb="FFFF0000"/>
        <rFont val="Times New Roman"/>
        <family val="1"/>
      </rPr>
      <t xml:space="preserve"> </t>
    </r>
    <r>
      <rPr>
        <sz val="12"/>
        <rFont val="Times New Roman"/>
        <family val="1"/>
      </rPr>
      <t>Engineered</t>
    </r>
    <r>
      <rPr>
        <sz val="12"/>
        <color rgb="FFFF0000"/>
        <rFont val="Times New Roman"/>
        <family val="1"/>
      </rPr>
      <t xml:space="preserve"> </t>
    </r>
    <r>
      <rPr>
        <sz val="12"/>
        <rFont val="Times New Roman"/>
        <family val="1"/>
      </rPr>
      <t>Wooden Flooring and skirting of M/s Trysquae/Squarefoot/Pergo overall thickness shall not be less than 15mm and top wear layer shall be entierly of natural wood of thickness shall not be less than 3.5mm with UV cured and Aluminium oxide coating. The Officered Wood Flooring shall be of first quality, approved brand and shade/colour including  all accessories viz., reducers, beading, end /T moulding wherever required as per site conditions etc., complete as per manufacturers instructions and all as specified and directed by Officer in charge. Note: (a) Effective laid area of wooden floor shall only be measured for payment.  (b) The rate quoted is deemed to include for any wastages etc.</t>
    </r>
  </si>
  <si>
    <r>
      <t xml:space="preserve">Providing and laying 50mm thick (avg) POP covering for flooring using LDPE sheets etc complete all as specified and directed by Officer in charge. </t>
    </r>
    <r>
      <rPr>
        <b/>
        <sz val="12"/>
        <rFont val="Times New Roman"/>
        <family val="1"/>
      </rPr>
      <t>Note:</t>
    </r>
    <r>
      <rPr>
        <sz val="12"/>
        <rFont val="Times New Roman"/>
        <family val="1"/>
      </rPr>
      <t xml:space="preserve"> The rate quoted for the item deemed to include wastages  </t>
    </r>
  </si>
  <si>
    <r>
      <rPr>
        <b/>
        <sz val="12"/>
        <rFont val="Times New Roman"/>
        <family val="1"/>
      </rPr>
      <t xml:space="preserve">Fixed Glazed Partition : </t>
    </r>
    <r>
      <rPr>
        <sz val="12"/>
        <rFont val="Times New Roman"/>
        <family val="1"/>
      </rPr>
      <t>Providing and fixing of Fixed Glass partition with 12mm thick toughened glass  of first quality,  Manufactured by M/s Saintgobain/Modiguard including cutting, making holes in glass and fixing the fittings in floors/ceiling SS channels The Glass shall be provided with etching film of approved design  etc complete all as specified and directed by Officer in charge. Note : Rate quoted for the item deemed to include all wastages.</t>
    </r>
  </si>
  <si>
    <r>
      <t>Providing and fixing false ceiling system manufactured by M/s. Armstrong /Aerolite World Industries / Gyproc  using hot dipped galvanized steel section, rotary stitched main tee of size 15mm x 42 mm web height, having 0.36 mm gauge at every 600 mm centre to centre maximum and rotary stitched cross tee of size 15 mm x 42 mm, having 0.33 mm gauge at every 600 mm. c/c. and wall angle of size 19 x 19 mm., having 0.35 mm gauge fixed to the periphery of the wall. The above grid is suspended at every 600mm c/c. in both directions using 2.0 mm. thick pre-straightened GI wire laying FINE FISSURED MICROLOOK WITH SILHOUETTE GRID(BLACK REVEAL) ceiling tiles of size 600mmx600mmx15mm back of the tile duly sanded and finished with a coat of protective paint over the formed grid complete.</t>
    </r>
    <r>
      <rPr>
        <b/>
        <sz val="11"/>
        <rFont val="Times New Roman"/>
        <family val="1"/>
      </rPr>
      <t xml:space="preserve">Note : </t>
    </r>
    <r>
      <rPr>
        <sz val="11"/>
        <rFont val="Times New Roman"/>
        <family val="1"/>
      </rPr>
      <t xml:space="preserve">Rate quoted for the item deemed to include all wastages                    </t>
    </r>
  </si>
  <si>
    <r>
      <t xml:space="preserve">Supplying and fixing Point wiring for lightpoint/fan point/call bell point incuding with modular 5/6Amps switch, modular plate, suitable size box along with 1.5sqmmX1.0sqmm FR PVC insulated copper conductor single core cable of first quality, conforming to relevant IS, Manufactured by M/s Anchor Roma/Finolex/Havells/Crabtree/ABB/Schneider/Polycab in PVC conduit of required dia concealed in walls/ceiling etc complete all as specified and directed by Officer in charge. </t>
    </r>
    <r>
      <rPr>
        <b/>
        <sz val="12"/>
        <rFont val="Times New Roman"/>
        <family val="1"/>
      </rPr>
      <t xml:space="preserve">Note : </t>
    </r>
    <r>
      <rPr>
        <sz val="12"/>
        <rFont val="Times New Roman"/>
        <family val="1"/>
      </rPr>
      <t>Rate quoated for the item deemed to include for Groove cutting in walls /ceiling and making good to walls with Cement mortar.</t>
    </r>
  </si>
  <si>
    <r>
      <t>Supplying and fixing Point wiring for 15/16 Amps modular socket outlet  incuding with 32 Amps modular DP , modular plate, suitable size box along with 4.00sqmmX2.5sqmm FR PVC insulated copper conductor single core cable  of first quality, conforming to relevant IS, Manufactured by M/s Anchor Roma/Finolex/Havells/Crabtree/ABB/Schneider/Polycab and PVC conduit concealed in walls etc complete all as specified and directed by Officer in charge.</t>
    </r>
    <r>
      <rPr>
        <b/>
        <sz val="12"/>
        <rFont val="Times New Roman"/>
        <family val="1"/>
      </rPr>
      <t xml:space="preserve"> Note :</t>
    </r>
    <r>
      <rPr>
        <sz val="12"/>
        <rFont val="Times New Roman"/>
        <family val="1"/>
      </rPr>
      <t xml:space="preserve"> Rate quoated for the item deemed to be include for Groove cutting in walls /ceiling and finishing the same with Cement mortar.</t>
    </r>
  </si>
  <si>
    <r>
      <t xml:space="preserve">Providing wiring for circuit/sub-main wiring along with earth wire with the following size of FR PVC insulated copper conductor, single core cable  of first quality, conforming to relevant IS, Manufactured by M/s Anchor Roma/Finolex/Havells/Crabtree/ABB/Schneider/Polycab and PVC conduit all as specified and directed by Officer in charge.  </t>
    </r>
    <r>
      <rPr>
        <b/>
        <sz val="11"/>
        <rFont val="Times New Roman"/>
        <family val="1"/>
      </rPr>
      <t>Note :</t>
    </r>
    <r>
      <rPr>
        <sz val="11"/>
        <rFont val="Times New Roman"/>
        <family val="1"/>
      </rPr>
      <t xml:space="preserve"> Rate quoated for the item deemed to be include for Groove cutting in walls /ceiling and finishing the same with Cement mortar.</t>
    </r>
  </si>
  <si>
    <r>
      <rPr>
        <b/>
        <sz val="12"/>
        <rFont val="Times New Roman"/>
        <family val="1"/>
      </rPr>
      <t xml:space="preserve">Computer  points : </t>
    </r>
    <r>
      <rPr>
        <sz val="12"/>
        <rFont val="Times New Roman"/>
        <family val="1"/>
      </rPr>
      <t xml:space="preserve">Supplying and fixing of 03 Nos. 5A/6A modular socket and 02 Nos modular switch including box , modular plate  of first quality, conforming to relevant IS, Manufactured by M/s AnchorRoma /Finolex/Havells/ Crabtree/ABB/Schneider/Polycab connection including internal wiring etc all as specified and directed by Officer in charge. </t>
    </r>
  </si>
  <si>
    <r>
      <t xml:space="preserve">Supplying and drawing co-axial TV cable RG-6 graded, 0.7mm solid copper conductor PE insulated,shielded with fine tinned copper braid and protected with PVC sheath of first quality, conforming to relevant IS,  manufactured by M/s Skyline/Delton/Finolex in PVC conduit all as specified and directed by Officer in charge. </t>
    </r>
    <r>
      <rPr>
        <b/>
        <sz val="11"/>
        <rFont val="Times New Roman"/>
        <family val="1"/>
      </rPr>
      <t xml:space="preserve">Note : </t>
    </r>
    <r>
      <rPr>
        <sz val="11"/>
        <rFont val="Times New Roman"/>
        <family val="1"/>
      </rPr>
      <t>Rate quoated for the item deemed to be include for Groove cutting in walls /ceiling and finishing the same with Cement mortar.</t>
    </r>
  </si>
  <si>
    <r>
      <t xml:space="preserve">Supplying and fixing TV antena socket outlet as specified and directed by Officer in charge. </t>
    </r>
    <r>
      <rPr>
        <b/>
        <sz val="11"/>
        <rFont val="Times New Roman"/>
        <family val="1"/>
      </rPr>
      <t xml:space="preserve">Note : </t>
    </r>
    <r>
      <rPr>
        <sz val="11"/>
        <rFont val="Times New Roman"/>
        <family val="1"/>
      </rPr>
      <t>Rate quoated for the item deemed to be include for Groove cutting in walls /ceiling and finishing the same with Cement mortar.</t>
    </r>
  </si>
  <si>
    <r>
      <rPr>
        <b/>
        <sz val="11"/>
        <rFont val="Times New Roman"/>
        <family val="1"/>
      </rPr>
      <t>Note :-</t>
    </r>
    <r>
      <rPr>
        <sz val="11"/>
        <rFont val="Times New Roman"/>
        <family val="1"/>
      </rPr>
      <t xml:space="preserve"> 
</t>
    </r>
    <r>
      <rPr>
        <b/>
        <sz val="11"/>
        <rFont val="Times New Roman"/>
        <family val="1"/>
      </rPr>
      <t>Commercial bid</t>
    </r>
    <r>
      <rPr>
        <sz val="11"/>
        <rFont val="Times New Roman"/>
        <family val="1"/>
      </rPr>
      <t xml:space="preserve"> shall be submitted on BEML SRM platform. You are requested to submit your final amount on SRM system Items tab (inclusive of all Taxes and duties) and the break-up details (Bill of Quantities) to be uploaded as per the price bid format attached at ‘Notes and Price Attachments’. </t>
    </r>
    <r>
      <rPr>
        <b/>
        <sz val="11"/>
        <rFont val="Times New Roman"/>
        <family val="1"/>
      </rPr>
      <t xml:space="preserve">Please note that the duly filled price bid format to be uploaded only in the ‘Notes and Price Attachments’ folder. </t>
    </r>
    <r>
      <rPr>
        <sz val="11"/>
        <rFont val="Times New Roman"/>
        <family val="1"/>
      </rPr>
      <t xml:space="preserve">The price break-up (Bill of Quantities) uploaded will be taken into consideration for the arrival of L-1 subject to arithmetical corrections if any.
If the Commercial Bid is uploaded in C folders technical bid attachments, the bid will be summarily rejected.
</t>
    </r>
  </si>
  <si>
    <t>Tender ref No: 6300040653</t>
  </si>
  <si>
    <t>Sub: Repair, Renovation and Modern office system of proposed expansion of BEML DO Pune</t>
  </si>
  <si>
    <t>WATERPROOFING FOR TOILETS
A) Providing and laying water proofing treatment in sunken portion of WCs, Urinals, Wash basin area etc., by applying cement slurry mixed with approved water proofing cement compound consisting of applying: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curing . Both the layers treatment shall continue on vertical walls/columns up to 600mm high. The entire sunken surface and side of the sunken portion shall be applied with average 15 mm thick waterproof cement plaster in cement mortar 1:4 admixed with waterproof chemical of approved make as per manufacturer's specification.
B) Providing and filling the sunken portion of water closet/urinals/wash basin area etc., with brick bat coba made from well burnt good quality locally available bricks mixed with C.M 1:3(1 Cement: 3 Coarse Sand) admixed with waterproofing compound of approved make as per manufacturer's specification to the required depth after carrying out the waterproofing treatment as specified in item  above, including finishing the top surface to receive the tile bed mortar etc. complete as directed by the Engineer‐in‐Charge. Sm</t>
  </si>
  <si>
    <t>Supplying and fixing following diameter CPVC pipeline of first quality, manufactured by M/s.Supreme/ Astral/Ashirvad make conforming to relevant IS including concealing the pipes by cutting chases/grooves in the walls and making good the wall surfaces. The quoted rate shall be deemed to be inclusive of all fittings / fixtures, such as bends, elbows, tees, connectors, caps, plugs, sockets, brass MTA/FTA, adaptar,unions, teflon tape, PVC solvent, all lead, lift, tools, labour etc., complete all as specified and directed by the Officer-in-charge.Note: The rate quoted for the item deemed to include for i) providing and removal of scaffolding wherever necessary ii) wastages.</t>
  </si>
  <si>
    <r>
      <t>Glass Door : Supplying and fixing frameless fully glazed 12mm thick toughened glass (Double/Single leaf) of first quality, approved make. Manufactured by M/s Saintgobain/Modiguard including cutting, making holes, cutouts in the glass of required shape and size to accommodate patch fittings in floors, soffits, jams, fixtures sealent wherever required and SS cover over patch fittings.</t>
    </r>
    <r>
      <rPr>
        <b/>
        <sz val="12"/>
        <rFont val="Times New Roman"/>
        <family val="1"/>
      </rPr>
      <t xml:space="preserve"> The door shall be provied with patch fitting locking systems</t>
    </r>
    <r>
      <rPr>
        <sz val="12"/>
        <rFont val="Times New Roman"/>
        <family val="1"/>
      </rPr>
      <t>, hardware items viz., Top Pivot , Top Patch Fittings , Bottom Patch fittings , Corner lock with strike plate and Euro Profile Cilinder of M/s Dorama /Everite make. The Glass shall be provided with frosted film of approved design etc complete all as specified and directed by Officer in charge. Note : Rate quoted for the item deemed to include all wastages.</t>
    </r>
  </si>
  <si>
    <t>Supplying and fixing 01 Set (02 Nos) of 600 mm Long SS door handle of first quality, manufactured by M/s Dormakaba/Ozone etc complete all as specified and directed by Officer in charge.</t>
  </si>
  <si>
    <t xml:space="preserve">Rendering in cement mortar 1:6, avg 20mm thick on brick/concrete surface including finshing the surface even and smooth finish using extra cement  and necessary curing (Rate Inclusive of Scaffolding) etc complete all as specified and directed by Officer in charge.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</si>
</sst>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 #,##0.00_ ;_ &quot;₹&quot;\ * \-#,##0.00_ ;_ &quot;₹&quot;\ * &quot;-&quot;??_ ;_ @_ "/>
    <numFmt numFmtId="165" formatCode="_ * #,##0.00_ ;_ * \-#,##0.00_ ;_ * &quot;-&quot;??_ ;_ @_ "/>
    <numFmt numFmtId="166" formatCode="0.00;[Red]0.00"/>
  </numFmts>
  <fonts count="18">
    <font>
      <sz val="11"/>
      <color theme="1"/>
      <name val="Calibri"/>
      <family val="2"/>
      <scheme val="minor"/>
    </font>
    <font>
      <sz val="10"/>
      <name val="Arial"/>
      <family val="2"/>
    </font>
    <font>
      <sz val="10"/>
      <name val="Helv"/>
      <charset val="204"/>
    </font>
    <font>
      <sz val="10"/>
      <color theme="1"/>
      <name val="Cambria"/>
      <family val="1"/>
    </font>
    <font>
      <sz val="10"/>
      <name val="Cambria"/>
      <family val="1"/>
    </font>
    <font>
      <b/>
      <sz val="10"/>
      <color theme="1"/>
      <name val="Cambria"/>
      <family val="1"/>
    </font>
    <font>
      <b/>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b/>
      <sz val="11"/>
      <name val="Times New Roman"/>
      <family val="1"/>
    </font>
    <font>
      <sz val="11"/>
      <name val="Times New Roman"/>
      <family val="1"/>
    </font>
    <font>
      <b/>
      <u/>
      <sz val="12"/>
      <name val="Times New Roman"/>
      <family val="1"/>
    </font>
    <font>
      <sz val="11"/>
      <color theme="1"/>
      <name val="Times New Roman"/>
      <family val="1"/>
    </font>
    <font>
      <b/>
      <u/>
      <sz val="14"/>
      <name val="Times New Roman"/>
      <family val="1"/>
    </font>
    <font>
      <b/>
      <sz val="14"/>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0" fontId="1" fillId="0" borderId="0"/>
    <xf numFmtId="0" fontId="2" fillId="0" borderId="0"/>
    <xf numFmtId="0" fontId="2" fillId="0" borderId="0"/>
    <xf numFmtId="165"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cellStyleXfs>
  <cellXfs count="103">
    <xf numFmtId="0" fontId="0" fillId="0" borderId="0" xfId="0"/>
    <xf numFmtId="0" fontId="3" fillId="0" borderId="8" xfId="0" applyFont="1" applyBorder="1" applyAlignment="1">
      <alignment horizontal="center"/>
    </xf>
    <xf numFmtId="0" fontId="3" fillId="0" borderId="8" xfId="0" applyFont="1" applyBorder="1" applyAlignment="1">
      <alignment horizontal="left"/>
    </xf>
    <xf numFmtId="0" fontId="5" fillId="3" borderId="8" xfId="0" applyFont="1" applyFill="1" applyBorder="1" applyAlignment="1">
      <alignment horizontal="center"/>
    </xf>
    <xf numFmtId="0" fontId="4" fillId="0" borderId="8" xfId="1" applyFont="1" applyBorder="1" applyAlignment="1">
      <alignment horizontal="justify" vertical="center" wrapText="1"/>
    </xf>
    <xf numFmtId="0" fontId="0" fillId="0" borderId="0" xfId="0" applyAlignment="1">
      <alignment vertical="center"/>
    </xf>
    <xf numFmtId="2" fontId="3" fillId="0" borderId="8" xfId="0" applyNumberFormat="1" applyFont="1" applyBorder="1" applyAlignment="1">
      <alignment horizontal="center" vertical="center"/>
    </xf>
    <xf numFmtId="2" fontId="3" fillId="0" borderId="8" xfId="0" applyNumberFormat="1" applyFont="1" applyBorder="1" applyAlignment="1">
      <alignment horizontal="center"/>
    </xf>
    <xf numFmtId="0" fontId="3" fillId="0" borderId="8" xfId="0" applyFont="1" applyBorder="1" applyAlignment="1">
      <alignment horizontal="left" vertical="center" wrapText="1"/>
    </xf>
    <xf numFmtId="2" fontId="5" fillId="3" borderId="8" xfId="0" applyNumberFormat="1" applyFont="1" applyFill="1" applyBorder="1" applyAlignment="1">
      <alignment horizontal="center"/>
    </xf>
    <xf numFmtId="2" fontId="0" fillId="0" borderId="0" xfId="0" applyNumberFormat="1" applyAlignment="1">
      <alignment horizontal="center"/>
    </xf>
    <xf numFmtId="2" fontId="0" fillId="0" borderId="0" xfId="0" applyNumberFormat="1" applyAlignment="1">
      <alignment horizontal="center" vertical="center"/>
    </xf>
    <xf numFmtId="0" fontId="0" fillId="0" borderId="0" xfId="0" applyAlignment="1">
      <alignment horizontal="center"/>
    </xf>
    <xf numFmtId="0" fontId="0" fillId="0" borderId="0" xfId="0" applyAlignment="1">
      <alignment horizontal="center" vertical="center"/>
    </xf>
    <xf numFmtId="0" fontId="5" fillId="3" borderId="8" xfId="0" applyFont="1" applyFill="1" applyBorder="1" applyAlignment="1">
      <alignment horizontal="center" vertical="top"/>
    </xf>
    <xf numFmtId="0" fontId="3" fillId="0" borderId="8" xfId="0" applyFont="1" applyBorder="1" applyAlignment="1">
      <alignment horizontal="center" vertical="top"/>
    </xf>
    <xf numFmtId="0" fontId="0" fillId="0" borderId="0" xfId="0" applyAlignment="1">
      <alignment vertical="top"/>
    </xf>
    <xf numFmtId="0" fontId="5" fillId="0" borderId="8" xfId="0" applyFont="1" applyBorder="1" applyAlignment="1">
      <alignment horizontal="center" vertical="top"/>
    </xf>
    <xf numFmtId="2" fontId="5" fillId="0" borderId="8" xfId="0" applyNumberFormat="1" applyFont="1" applyBorder="1" applyAlignment="1">
      <alignment horizontal="center"/>
    </xf>
    <xf numFmtId="0" fontId="3" fillId="0" borderId="8" xfId="0" applyFont="1" applyBorder="1" applyAlignment="1">
      <alignment horizontal="left" wrapText="1"/>
    </xf>
    <xf numFmtId="0" fontId="3" fillId="0" borderId="8" xfId="0" quotePrefix="1" applyFont="1" applyBorder="1" applyAlignment="1">
      <alignment horizontal="left" wrapText="1"/>
    </xf>
    <xf numFmtId="0" fontId="5" fillId="3" borderId="8" xfId="0" applyFont="1" applyFill="1" applyBorder="1" applyAlignment="1">
      <alignment horizontal="center" vertical="center"/>
    </xf>
    <xf numFmtId="0" fontId="5" fillId="3" borderId="8" xfId="0" applyFont="1" applyFill="1" applyBorder="1" applyAlignment="1">
      <alignment horizontal="center" vertical="center" wrapText="1"/>
    </xf>
    <xf numFmtId="2" fontId="5" fillId="3" borderId="8" xfId="0" applyNumberFormat="1" applyFont="1" applyFill="1" applyBorder="1" applyAlignment="1">
      <alignment horizontal="center" vertical="center"/>
    </xf>
    <xf numFmtId="0" fontId="5" fillId="0" borderId="8" xfId="0" applyFont="1" applyBorder="1" applyAlignment="1">
      <alignment horizontal="left"/>
    </xf>
    <xf numFmtId="0" fontId="6" fillId="0" borderId="0" xfId="0" applyFont="1" applyAlignment="1">
      <alignment horizontal="center"/>
    </xf>
    <xf numFmtId="0" fontId="6" fillId="0" borderId="0" xfId="0" applyFont="1"/>
    <xf numFmtId="0" fontId="3" fillId="0" borderId="8" xfId="0" applyFont="1" applyBorder="1" applyAlignment="1">
      <alignment horizontal="left" vertical="center"/>
    </xf>
    <xf numFmtId="0" fontId="5" fillId="3" borderId="8" xfId="0" applyFont="1" applyFill="1" applyBorder="1" applyAlignment="1">
      <alignment horizontal="center" wrapText="1"/>
    </xf>
    <xf numFmtId="166" fontId="8" fillId="0" borderId="8" xfId="1" applyNumberFormat="1" applyFont="1" applyBorder="1" applyAlignment="1">
      <alignment horizontal="center" vertical="center" wrapText="1"/>
    </xf>
    <xf numFmtId="0" fontId="9" fillId="0" borderId="8" xfId="1" applyFont="1" applyBorder="1" applyAlignment="1">
      <alignment horizontal="justify" vertical="top" wrapText="1"/>
    </xf>
    <xf numFmtId="0" fontId="10" fillId="0" borderId="8" xfId="1" applyFont="1" applyBorder="1" applyAlignment="1">
      <alignment horizontal="justify" vertical="top" wrapText="1"/>
    </xf>
    <xf numFmtId="0" fontId="10" fillId="0" borderId="8" xfId="1" applyFont="1" applyBorder="1" applyAlignment="1">
      <alignment horizontal="justify" vertical="center" wrapText="1"/>
    </xf>
    <xf numFmtId="0" fontId="9" fillId="0" borderId="8" xfId="1" applyFont="1" applyBorder="1" applyAlignment="1">
      <alignment horizontal="left" vertical="center"/>
    </xf>
    <xf numFmtId="0" fontId="9" fillId="0" borderId="8" xfId="2" quotePrefix="1" applyFont="1" applyBorder="1" applyAlignment="1">
      <alignment horizontal="justify" vertical="top" wrapText="1"/>
    </xf>
    <xf numFmtId="0" fontId="8" fillId="0" borderId="8" xfId="1" applyFont="1" applyBorder="1" applyAlignment="1">
      <alignment horizontal="justify" vertical="top" wrapText="1"/>
    </xf>
    <xf numFmtId="0" fontId="9" fillId="0" borderId="8" xfId="2" applyFont="1" applyBorder="1" applyAlignment="1">
      <alignment horizontal="justify" vertical="top" wrapText="1"/>
    </xf>
    <xf numFmtId="0" fontId="10" fillId="2" borderId="8" xfId="1" applyFont="1" applyFill="1" applyBorder="1" applyAlignment="1">
      <alignment horizontal="justify" vertical="top" wrapText="1"/>
    </xf>
    <xf numFmtId="0" fontId="8" fillId="0" borderId="8" xfId="1" applyFont="1" applyBorder="1" applyAlignment="1">
      <alignment horizontal="center" vertical="top" wrapText="1"/>
    </xf>
    <xf numFmtId="0" fontId="9" fillId="0" borderId="8" xfId="3" applyFont="1" applyBorder="1" applyAlignment="1">
      <alignment horizontal="justify" vertical="top" wrapText="1"/>
    </xf>
    <xf numFmtId="0" fontId="8" fillId="0" borderId="8" xfId="1" applyFont="1" applyBorder="1" applyAlignment="1">
      <alignment horizontal="justify" vertical="top"/>
    </xf>
    <xf numFmtId="0" fontId="9" fillId="0" borderId="8" xfId="1" applyFont="1" applyBorder="1" applyAlignment="1">
      <alignment horizontal="justify" vertical="top"/>
    </xf>
    <xf numFmtId="0" fontId="9" fillId="0" borderId="0" xfId="1" applyFont="1"/>
    <xf numFmtId="0" fontId="13" fillId="0" borderId="0" xfId="1" applyFont="1" applyAlignment="1">
      <alignment vertical="center"/>
    </xf>
    <xf numFmtId="1" fontId="8" fillId="0" borderId="7" xfId="1" applyNumberFormat="1" applyFont="1" applyBorder="1" applyAlignment="1">
      <alignment horizontal="center" vertical="center" wrapText="1"/>
    </xf>
    <xf numFmtId="166" fontId="8" fillId="0" borderId="8" xfId="1" applyNumberFormat="1" applyFont="1" applyBorder="1" applyAlignment="1">
      <alignment horizontal="center" vertical="center"/>
    </xf>
    <xf numFmtId="2" fontId="8" fillId="0" borderId="8" xfId="1" applyNumberFormat="1" applyFont="1" applyBorder="1" applyAlignment="1">
      <alignment horizontal="center" vertical="center" wrapText="1"/>
    </xf>
    <xf numFmtId="0" fontId="8" fillId="0" borderId="8" xfId="1" applyFont="1" applyBorder="1" applyAlignment="1">
      <alignment horizontal="center" vertical="center" wrapText="1"/>
    </xf>
    <xf numFmtId="0" fontId="9" fillId="0" borderId="9" xfId="1" applyFont="1" applyBorder="1" applyAlignment="1">
      <alignment vertical="center"/>
    </xf>
    <xf numFmtId="1" fontId="12" fillId="0" borderId="7" xfId="1" applyNumberFormat="1" applyFont="1" applyBorder="1" applyAlignment="1">
      <alignment horizontal="center" vertical="center" wrapText="1"/>
    </xf>
    <xf numFmtId="166" fontId="12" fillId="0" borderId="8" xfId="1" applyNumberFormat="1" applyFont="1" applyBorder="1" applyAlignment="1">
      <alignment horizontal="center" vertical="center"/>
    </xf>
    <xf numFmtId="166" fontId="12" fillId="0" borderId="8" xfId="1" applyNumberFormat="1" applyFont="1" applyBorder="1" applyAlignment="1">
      <alignment horizontal="center" vertical="center" wrapText="1"/>
    </xf>
    <xf numFmtId="2" fontId="12" fillId="0" borderId="8"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3" fillId="0" borderId="9" xfId="1" applyFont="1" applyBorder="1" applyAlignment="1">
      <alignment vertical="center"/>
    </xf>
    <xf numFmtId="1" fontId="13" fillId="0" borderId="7" xfId="1" applyNumberFormat="1" applyFont="1" applyBorder="1" applyAlignment="1">
      <alignment horizontal="center" vertical="center"/>
    </xf>
    <xf numFmtId="0" fontId="13" fillId="0" borderId="7" xfId="1" applyFont="1" applyBorder="1" applyAlignment="1">
      <alignment horizontal="center" vertical="center"/>
    </xf>
    <xf numFmtId="0" fontId="12" fillId="0" borderId="8" xfId="1" applyFont="1" applyBorder="1" applyAlignment="1">
      <alignment horizontal="center" vertical="center"/>
    </xf>
    <xf numFmtId="166" fontId="12" fillId="2" borderId="8" xfId="1" applyNumberFormat="1" applyFont="1" applyFill="1" applyBorder="1" applyAlignment="1">
      <alignment horizontal="center" vertical="center" wrapText="1"/>
    </xf>
    <xf numFmtId="0" fontId="15" fillId="0" borderId="9" xfId="1" applyFont="1" applyBorder="1" applyAlignment="1">
      <alignment vertical="center"/>
    </xf>
    <xf numFmtId="0" fontId="15" fillId="0" borderId="0" xfId="1" applyFont="1" applyAlignment="1">
      <alignment vertical="center"/>
    </xf>
    <xf numFmtId="0" fontId="12" fillId="0" borderId="8" xfId="1" applyFont="1" applyBorder="1" applyAlignment="1">
      <alignment horizontal="justify" vertical="center" wrapText="1"/>
    </xf>
    <xf numFmtId="0" fontId="13" fillId="0" borderId="7"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9" xfId="1" applyFont="1" applyBorder="1" applyAlignment="1">
      <alignment vertical="center"/>
    </xf>
    <xf numFmtId="0" fontId="12" fillId="0" borderId="0" xfId="1" applyFont="1" applyAlignment="1">
      <alignment vertical="center"/>
    </xf>
    <xf numFmtId="0" fontId="13" fillId="0" borderId="8" xfId="1" applyFont="1" applyBorder="1" applyAlignment="1">
      <alignment horizontal="center" vertical="center" wrapText="1"/>
    </xf>
    <xf numFmtId="166" fontId="13" fillId="0" borderId="8" xfId="1" applyNumberFormat="1" applyFont="1" applyBorder="1" applyAlignment="1">
      <alignment horizontal="center" vertical="center" wrapText="1"/>
    </xf>
    <xf numFmtId="166" fontId="13" fillId="0" borderId="8" xfId="1" applyNumberFormat="1" applyFont="1" applyBorder="1" applyAlignment="1">
      <alignment horizontal="center" vertical="center"/>
    </xf>
    <xf numFmtId="0" fontId="13" fillId="0" borderId="7" xfId="1" applyFont="1" applyBorder="1" applyAlignment="1">
      <alignment vertical="center"/>
    </xf>
    <xf numFmtId="165" fontId="12" fillId="0" borderId="8" xfId="4" applyFont="1" applyBorder="1" applyAlignment="1">
      <alignment horizontal="center" vertical="center"/>
    </xf>
    <xf numFmtId="0" fontId="13" fillId="0" borderId="9" xfId="1" applyFont="1" applyBorder="1" applyAlignment="1">
      <alignment horizontal="center" vertical="center"/>
    </xf>
    <xf numFmtId="3" fontId="12" fillId="0" borderId="0" xfId="1" applyNumberFormat="1" applyFont="1" applyAlignment="1">
      <alignment horizontal="center" vertical="center"/>
    </xf>
    <xf numFmtId="164" fontId="12" fillId="0" borderId="8" xfId="5" applyFont="1" applyBorder="1" applyAlignment="1">
      <alignment horizontal="center" vertical="center"/>
    </xf>
    <xf numFmtId="0" fontId="13" fillId="0" borderId="12" xfId="1" applyFont="1" applyBorder="1" applyAlignment="1">
      <alignment vertical="center"/>
    </xf>
    <xf numFmtId="0" fontId="13" fillId="0" borderId="0" xfId="0" applyFont="1" applyAlignment="1">
      <alignment wrapText="1"/>
    </xf>
    <xf numFmtId="0" fontId="13" fillId="0" borderId="0" xfId="1" applyFont="1" applyAlignment="1">
      <alignment vertical="center" wrapText="1"/>
    </xf>
    <xf numFmtId="166" fontId="8" fillId="0" borderId="8" xfId="1" applyNumberFormat="1" applyFont="1" applyBorder="1" applyAlignment="1">
      <alignment horizontal="justify" vertical="top" wrapText="1"/>
    </xf>
    <xf numFmtId="166" fontId="9" fillId="0" borderId="8" xfId="1" applyNumberFormat="1" applyFont="1" applyBorder="1" applyAlignment="1">
      <alignment horizontal="center" vertical="center" wrapText="1"/>
    </xf>
    <xf numFmtId="0" fontId="9" fillId="0" borderId="0" xfId="1" applyFont="1" applyAlignment="1">
      <alignment horizontal="left" vertical="top" wrapText="1"/>
    </xf>
    <xf numFmtId="166" fontId="12" fillId="0" borderId="8"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3" fillId="0" borderId="10" xfId="1" applyFont="1" applyBorder="1" applyAlignment="1">
      <alignment vertical="center"/>
    </xf>
    <xf numFmtId="0" fontId="13" fillId="0" borderId="11" xfId="1" applyFont="1" applyBorder="1" applyAlignment="1">
      <alignment vertical="center"/>
    </xf>
    <xf numFmtId="0" fontId="12" fillId="0" borderId="8" xfId="1" applyFont="1" applyBorder="1" applyAlignment="1">
      <alignment horizontal="center" vertical="center"/>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6" xfId="1" applyFont="1" applyBorder="1" applyAlignment="1">
      <alignment horizontal="center" vertical="center" wrapText="1"/>
    </xf>
    <xf numFmtId="0" fontId="16" fillId="0" borderId="1" xfId="1" applyFont="1" applyBorder="1" applyAlignment="1">
      <alignment horizontal="center" vertical="center"/>
    </xf>
    <xf numFmtId="0" fontId="16" fillId="0" borderId="2" xfId="1" applyFont="1" applyBorder="1" applyAlignment="1">
      <alignment horizontal="center" vertical="center"/>
    </xf>
    <xf numFmtId="0" fontId="16" fillId="0" borderId="3" xfId="1" applyFont="1" applyBorder="1" applyAlignment="1">
      <alignment horizontal="center" vertical="center"/>
    </xf>
    <xf numFmtId="0" fontId="14" fillId="0" borderId="4" xfId="1" applyFont="1" applyBorder="1" applyAlignment="1">
      <alignment horizontal="center" vertical="center"/>
    </xf>
    <xf numFmtId="0" fontId="14" fillId="0" borderId="5" xfId="1" applyFont="1" applyBorder="1" applyAlignment="1">
      <alignment horizontal="center" vertical="center"/>
    </xf>
    <xf numFmtId="0" fontId="14" fillId="0" borderId="6" xfId="1" applyFont="1" applyBorder="1" applyAlignment="1">
      <alignment horizontal="center" vertical="center"/>
    </xf>
    <xf numFmtId="0" fontId="17" fillId="0" borderId="4" xfId="1" applyFont="1" applyBorder="1" applyAlignment="1">
      <alignment horizontal="center" vertical="center"/>
    </xf>
    <xf numFmtId="0" fontId="17" fillId="0" borderId="5" xfId="1" applyFont="1" applyBorder="1" applyAlignment="1">
      <alignment horizontal="center" vertical="center"/>
    </xf>
    <xf numFmtId="0" fontId="17" fillId="0" borderId="6" xfId="1" applyFont="1" applyBorder="1" applyAlignment="1">
      <alignment horizontal="center" vertical="center"/>
    </xf>
    <xf numFmtId="0" fontId="8" fillId="0" borderId="4" xfId="1" applyFont="1" applyBorder="1" applyAlignment="1">
      <alignment horizontal="left"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cellXfs>
  <cellStyles count="9">
    <cellStyle name="Comma" xfId="4" builtinId="3"/>
    <cellStyle name="Currency" xfId="5" builtinId="4"/>
    <cellStyle name="Normal" xfId="0" builtinId="0"/>
    <cellStyle name="Normal 12 3" xfId="8" xr:uid="{7D2400A7-95BD-4875-A5C7-F3C1CC8022FA}"/>
    <cellStyle name="Normal 13" xfId="6" xr:uid="{27BDE672-1B0F-4820-873D-9DD0B054FEEB}"/>
    <cellStyle name="Normal 2" xfId="1" xr:uid="{9F6A5DFC-5C23-4AD1-8C97-1DE6B4B7A1EB}"/>
    <cellStyle name="Normal 8 2 2 4" xfId="7" xr:uid="{82301A02-5C43-4F9A-993A-D5C76AD0CDB2}"/>
    <cellStyle name="Normal_Sheet1" xfId="3" xr:uid="{179492D1-4C65-4F83-A7C8-AB1F578DF0D3}"/>
    <cellStyle name="Style 1" xfId="2" xr:uid="{92A8B585-6E9F-4B11-81E7-BF10C15124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NP\Downloads\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MB"/>
    </sheetNames>
    <sheetDataSet>
      <sheetData sheetId="0"/>
      <sheetData sheetId="1">
        <row r="3">
          <cell r="H3">
            <v>1</v>
          </cell>
        </row>
        <row r="8">
          <cell r="I8">
            <v>1.1614679999999999</v>
          </cell>
        </row>
        <row r="14">
          <cell r="I14">
            <v>291.39055000000002</v>
          </cell>
        </row>
        <row r="16">
          <cell r="H16">
            <v>0</v>
          </cell>
        </row>
        <row r="22">
          <cell r="I22">
            <v>174.13102079999999</v>
          </cell>
        </row>
        <row r="24">
          <cell r="H24">
            <v>2</v>
          </cell>
        </row>
        <row r="30">
          <cell r="I30">
            <v>105.571048</v>
          </cell>
        </row>
        <row r="49">
          <cell r="I49">
            <v>178.88219580000001</v>
          </cell>
        </row>
        <row r="55">
          <cell r="I55">
            <v>386.24630000000002</v>
          </cell>
        </row>
        <row r="57">
          <cell r="I57">
            <v>2.2000000000000002</v>
          </cell>
        </row>
        <row r="59">
          <cell r="I59">
            <v>100</v>
          </cell>
        </row>
        <row r="61">
          <cell r="I61">
            <v>100</v>
          </cell>
        </row>
        <row r="67">
          <cell r="I67">
            <v>27.804645000000001</v>
          </cell>
        </row>
        <row r="70">
          <cell r="I70">
            <v>55</v>
          </cell>
        </row>
        <row r="71">
          <cell r="I71">
            <v>55</v>
          </cell>
        </row>
        <row r="72">
          <cell r="I72">
            <v>33</v>
          </cell>
        </row>
        <row r="73">
          <cell r="I73">
            <v>55</v>
          </cell>
        </row>
        <row r="75">
          <cell r="I75">
            <v>4</v>
          </cell>
        </row>
        <row r="78">
          <cell r="I78">
            <v>55</v>
          </cell>
        </row>
        <row r="79">
          <cell r="I79">
            <v>55</v>
          </cell>
        </row>
        <row r="85">
          <cell r="I85">
            <v>21.922219000000002</v>
          </cell>
        </row>
        <row r="92">
          <cell r="I92">
            <v>107.00679</v>
          </cell>
        </row>
        <row r="111">
          <cell r="I111">
            <v>22.277189</v>
          </cell>
        </row>
        <row r="119">
          <cell r="H119">
            <v>4</v>
          </cell>
        </row>
        <row r="125">
          <cell r="I125">
            <v>3</v>
          </cell>
        </row>
        <row r="127">
          <cell r="I127">
            <v>5</v>
          </cell>
        </row>
        <row r="129">
          <cell r="I129">
            <v>5</v>
          </cell>
        </row>
        <row r="131">
          <cell r="I131">
            <v>4</v>
          </cell>
        </row>
        <row r="133">
          <cell r="I133">
            <v>3</v>
          </cell>
        </row>
        <row r="135">
          <cell r="I135">
            <v>8</v>
          </cell>
        </row>
        <row r="137">
          <cell r="I137">
            <v>14</v>
          </cell>
        </row>
        <row r="139">
          <cell r="I139">
            <v>3</v>
          </cell>
        </row>
        <row r="141">
          <cell r="I141">
            <v>3</v>
          </cell>
        </row>
        <row r="143">
          <cell r="I143">
            <v>3</v>
          </cell>
        </row>
        <row r="145">
          <cell r="I145">
            <v>3</v>
          </cell>
        </row>
        <row r="147">
          <cell r="I147">
            <v>7</v>
          </cell>
        </row>
        <row r="149">
          <cell r="I149">
            <v>7</v>
          </cell>
        </row>
        <row r="151">
          <cell r="I151">
            <v>3</v>
          </cell>
        </row>
        <row r="153">
          <cell r="I153">
            <v>1</v>
          </cell>
        </row>
        <row r="155">
          <cell r="I155">
            <v>1</v>
          </cell>
        </row>
        <row r="157">
          <cell r="I157">
            <v>4</v>
          </cell>
        </row>
        <row r="163">
          <cell r="I163">
            <v>31.502900000000004</v>
          </cell>
        </row>
        <row r="168">
          <cell r="I168">
            <v>2.3760000000000003</v>
          </cell>
        </row>
        <row r="174">
          <cell r="I174">
            <v>2.4391180000000006</v>
          </cell>
        </row>
        <row r="176">
          <cell r="I176">
            <v>1</v>
          </cell>
        </row>
        <row r="178">
          <cell r="I178">
            <v>0</v>
          </cell>
        </row>
        <row r="183">
          <cell r="I183">
            <v>252.791</v>
          </cell>
        </row>
        <row r="188">
          <cell r="I188">
            <v>85.173000000000002</v>
          </cell>
        </row>
        <row r="194">
          <cell r="I194">
            <v>59.355757999999994</v>
          </cell>
        </row>
        <row r="199">
          <cell r="I199">
            <v>252.791</v>
          </cell>
        </row>
        <row r="206">
          <cell r="I206">
            <v>16.925832</v>
          </cell>
        </row>
        <row r="213">
          <cell r="I213">
            <v>33.851664</v>
          </cell>
        </row>
        <row r="218">
          <cell r="I218">
            <v>27</v>
          </cell>
        </row>
        <row r="220">
          <cell r="I220">
            <v>9</v>
          </cell>
        </row>
        <row r="222">
          <cell r="I222">
            <v>5</v>
          </cell>
        </row>
        <row r="224">
          <cell r="I224">
            <v>9</v>
          </cell>
        </row>
        <row r="226">
          <cell r="I226">
            <v>5</v>
          </cell>
        </row>
        <row r="233">
          <cell r="I233">
            <v>14.26887</v>
          </cell>
        </row>
        <row r="235">
          <cell r="I235">
            <v>7</v>
          </cell>
        </row>
        <row r="237">
          <cell r="I237">
            <v>7</v>
          </cell>
        </row>
        <row r="242">
          <cell r="I242">
            <v>23.57058</v>
          </cell>
        </row>
        <row r="255">
          <cell r="I255">
            <v>73.244985</v>
          </cell>
        </row>
        <row r="262">
          <cell r="I262">
            <v>41.510930999999999</v>
          </cell>
        </row>
        <row r="267">
          <cell r="I267">
            <v>3.5613600000000001</v>
          </cell>
        </row>
        <row r="300">
          <cell r="I300">
            <v>100.59582279999995</v>
          </cell>
        </row>
        <row r="308">
          <cell r="I308">
            <v>183.19289999999998</v>
          </cell>
        </row>
        <row r="312">
          <cell r="I312">
            <v>385</v>
          </cell>
        </row>
        <row r="314">
          <cell r="I314">
            <v>385</v>
          </cell>
        </row>
        <row r="316">
          <cell r="I316">
            <v>11</v>
          </cell>
        </row>
        <row r="318">
          <cell r="I318">
            <v>16.5</v>
          </cell>
        </row>
        <row r="320">
          <cell r="I320">
            <v>16.5</v>
          </cell>
        </row>
        <row r="322">
          <cell r="I322">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B1E72-1CC4-4D54-9053-DDC792C6E593}">
  <dimension ref="A1:I168"/>
  <sheetViews>
    <sheetView tabSelected="1" view="pageBreakPreview" topLeftCell="A156" zoomScale="115" zoomScaleNormal="115" zoomScaleSheetLayoutView="115" workbookViewId="0">
      <selection activeCell="J163" sqref="J163"/>
    </sheetView>
  </sheetViews>
  <sheetFormatPr defaultColWidth="9.28515625" defaultRowHeight="15.75"/>
  <cols>
    <col min="1" max="1" width="4.5703125" style="43" bestFit="1" customWidth="1"/>
    <col min="2" max="2" width="80.5703125" style="42" bestFit="1" customWidth="1"/>
    <col min="3" max="3" width="8.42578125" style="43" bestFit="1" customWidth="1"/>
    <col min="4" max="4" width="10.85546875" style="42" customWidth="1"/>
    <col min="5" max="5" width="15.85546875" style="43" bestFit="1" customWidth="1"/>
    <col min="6" max="6" width="13.7109375" style="43" bestFit="1" customWidth="1"/>
    <col min="7" max="7" width="10.85546875" style="43" bestFit="1" customWidth="1"/>
    <col min="8" max="8" width="10.5703125" style="43" customWidth="1"/>
    <col min="9" max="9" width="1.5703125" style="43" bestFit="1" customWidth="1"/>
    <col min="10" max="16384" width="9.28515625" style="43"/>
  </cols>
  <sheetData>
    <row r="1" spans="1:7" ht="18.75">
      <c r="A1" s="91" t="s">
        <v>0</v>
      </c>
      <c r="B1" s="92"/>
      <c r="C1" s="92"/>
      <c r="D1" s="92"/>
      <c r="E1" s="92"/>
      <c r="F1" s="92"/>
      <c r="G1" s="93"/>
    </row>
    <row r="2" spans="1:7">
      <c r="A2" s="94"/>
      <c r="B2" s="95"/>
      <c r="C2" s="95"/>
      <c r="D2" s="95"/>
      <c r="E2" s="95"/>
      <c r="F2" s="95"/>
      <c r="G2" s="96"/>
    </row>
    <row r="3" spans="1:7" ht="18.75">
      <c r="A3" s="97" t="s">
        <v>353</v>
      </c>
      <c r="B3" s="98"/>
      <c r="C3" s="98"/>
      <c r="D3" s="98"/>
      <c r="E3" s="98"/>
      <c r="F3" s="98"/>
      <c r="G3" s="99"/>
    </row>
    <row r="4" spans="1:7">
      <c r="A4" s="94"/>
      <c r="B4" s="95"/>
      <c r="C4" s="95"/>
      <c r="D4" s="95"/>
      <c r="E4" s="95"/>
      <c r="F4" s="95"/>
      <c r="G4" s="96"/>
    </row>
    <row r="5" spans="1:7">
      <c r="A5" s="100" t="s">
        <v>354</v>
      </c>
      <c r="B5" s="101"/>
      <c r="C5" s="101"/>
      <c r="D5" s="101"/>
      <c r="E5" s="101"/>
      <c r="F5" s="101"/>
      <c r="G5" s="102"/>
    </row>
    <row r="6" spans="1:7" ht="15">
      <c r="A6" s="88"/>
      <c r="B6" s="89"/>
      <c r="C6" s="89"/>
      <c r="D6" s="89"/>
      <c r="E6" s="89"/>
      <c r="F6" s="89"/>
      <c r="G6" s="90"/>
    </row>
    <row r="7" spans="1:7" ht="31.5">
      <c r="A7" s="44" t="s">
        <v>1</v>
      </c>
      <c r="B7" s="29" t="s">
        <v>2</v>
      </c>
      <c r="C7" s="45" t="s">
        <v>3</v>
      </c>
      <c r="D7" s="29" t="s">
        <v>4</v>
      </c>
      <c r="E7" s="46" t="s">
        <v>5</v>
      </c>
      <c r="F7" s="47" t="s">
        <v>6</v>
      </c>
      <c r="G7" s="48"/>
    </row>
    <row r="8" spans="1:7">
      <c r="A8" s="49"/>
      <c r="B8" s="29"/>
      <c r="C8" s="50"/>
      <c r="D8" s="29" t="s">
        <v>7</v>
      </c>
      <c r="E8" s="52" t="s">
        <v>8</v>
      </c>
      <c r="F8" s="53" t="s">
        <v>9</v>
      </c>
      <c r="G8" s="54"/>
    </row>
    <row r="9" spans="1:7" ht="63">
      <c r="A9" s="55">
        <v>1</v>
      </c>
      <c r="B9" s="30" t="s">
        <v>333</v>
      </c>
      <c r="C9" s="50" t="s">
        <v>11</v>
      </c>
      <c r="D9" s="29">
        <f>[1]MB!H3</f>
        <v>1</v>
      </c>
      <c r="E9" s="51"/>
      <c r="F9" s="51">
        <f>D9*E9</f>
        <v>0</v>
      </c>
      <c r="G9" s="54"/>
    </row>
    <row r="10" spans="1:7" ht="47.25">
      <c r="A10" s="55">
        <v>2</v>
      </c>
      <c r="B10" s="30" t="s">
        <v>12</v>
      </c>
      <c r="C10" s="50" t="s">
        <v>13</v>
      </c>
      <c r="D10" s="29">
        <f>[1]MB!I8</f>
        <v>1.1614679999999999</v>
      </c>
      <c r="E10" s="51"/>
      <c r="F10" s="51">
        <f t="shared" ref="F10:F62" si="0">D10*E10</f>
        <v>0</v>
      </c>
      <c r="G10" s="54"/>
    </row>
    <row r="11" spans="1:7" ht="63">
      <c r="A11" s="55">
        <v>3</v>
      </c>
      <c r="B11" s="30" t="s">
        <v>14</v>
      </c>
      <c r="C11" s="50" t="s">
        <v>15</v>
      </c>
      <c r="D11" s="29">
        <f>[1]MB!I14</f>
        <v>291.39055000000002</v>
      </c>
      <c r="E11" s="51"/>
      <c r="F11" s="51">
        <f t="shared" si="0"/>
        <v>0</v>
      </c>
      <c r="G11" s="54"/>
    </row>
    <row r="12" spans="1:7" ht="47.25">
      <c r="A12" s="55">
        <v>4</v>
      </c>
      <c r="B12" s="30" t="s">
        <v>16</v>
      </c>
      <c r="C12" s="50" t="s">
        <v>17</v>
      </c>
      <c r="D12" s="29">
        <f>[1]MB!H16</f>
        <v>0</v>
      </c>
      <c r="E12" s="51"/>
      <c r="F12" s="51">
        <f t="shared" si="0"/>
        <v>0</v>
      </c>
      <c r="G12" s="54"/>
    </row>
    <row r="13" spans="1:7" ht="47.25">
      <c r="A13" s="55">
        <v>5</v>
      </c>
      <c r="B13" s="30" t="s">
        <v>18</v>
      </c>
      <c r="C13" s="50" t="s">
        <v>15</v>
      </c>
      <c r="D13" s="29">
        <f>[1]MB!I22</f>
        <v>174.13102079999999</v>
      </c>
      <c r="E13" s="51"/>
      <c r="F13" s="51">
        <f t="shared" si="0"/>
        <v>0</v>
      </c>
      <c r="G13" s="54"/>
    </row>
    <row r="14" spans="1:7" ht="63">
      <c r="A14" s="55">
        <v>6</v>
      </c>
      <c r="B14" s="30" t="s">
        <v>19</v>
      </c>
      <c r="C14" s="50" t="s">
        <v>13</v>
      </c>
      <c r="D14" s="29">
        <f>[1]MB!H24</f>
        <v>2</v>
      </c>
      <c r="E14" s="51"/>
      <c r="F14" s="51">
        <f t="shared" si="0"/>
        <v>0</v>
      </c>
      <c r="G14" s="54"/>
    </row>
    <row r="15" spans="1:7" ht="63">
      <c r="A15" s="55">
        <v>7</v>
      </c>
      <c r="B15" s="30" t="s">
        <v>20</v>
      </c>
      <c r="C15" s="50" t="s">
        <v>15</v>
      </c>
      <c r="D15" s="29">
        <f>[1]MB!I30</f>
        <v>105.571048</v>
      </c>
      <c r="E15" s="51"/>
      <c r="F15" s="51">
        <f t="shared" si="0"/>
        <v>0</v>
      </c>
      <c r="G15" s="54"/>
    </row>
    <row r="16" spans="1:7" ht="78.75">
      <c r="A16" s="55">
        <v>8</v>
      </c>
      <c r="B16" s="30" t="s">
        <v>21</v>
      </c>
      <c r="C16" s="50" t="s">
        <v>15</v>
      </c>
      <c r="D16" s="29">
        <f>[1]MB!I49</f>
        <v>178.88219580000001</v>
      </c>
      <c r="E16" s="51"/>
      <c r="F16" s="51">
        <f t="shared" si="0"/>
        <v>0</v>
      </c>
      <c r="G16" s="54"/>
    </row>
    <row r="17" spans="1:7" ht="47.25">
      <c r="A17" s="55">
        <v>9</v>
      </c>
      <c r="B17" s="30" t="s">
        <v>359</v>
      </c>
      <c r="C17" s="50" t="s">
        <v>15</v>
      </c>
      <c r="D17" s="29">
        <f>[1]MB!I55</f>
        <v>386.24630000000002</v>
      </c>
      <c r="E17" s="51"/>
      <c r="F17" s="51">
        <f t="shared" si="0"/>
        <v>0</v>
      </c>
      <c r="G17" s="54"/>
    </row>
    <row r="18" spans="1:7" ht="47.25">
      <c r="A18" s="55">
        <v>10</v>
      </c>
      <c r="B18" s="31" t="s">
        <v>169</v>
      </c>
      <c r="C18" s="50" t="s">
        <v>13</v>
      </c>
      <c r="D18" s="29">
        <f>[1]MB!I57</f>
        <v>2.2000000000000002</v>
      </c>
      <c r="E18" s="51"/>
      <c r="F18" s="51">
        <f t="shared" si="0"/>
        <v>0</v>
      </c>
      <c r="G18" s="54"/>
    </row>
    <row r="19" spans="1:7" ht="63">
      <c r="A19" s="55">
        <v>11</v>
      </c>
      <c r="B19" s="30" t="s">
        <v>22</v>
      </c>
      <c r="C19" s="50" t="s">
        <v>23</v>
      </c>
      <c r="D19" s="29">
        <f>[1]MB!I59</f>
        <v>100</v>
      </c>
      <c r="E19" s="51"/>
      <c r="F19" s="51">
        <f t="shared" si="0"/>
        <v>0</v>
      </c>
      <c r="G19" s="54"/>
    </row>
    <row r="20" spans="1:7" ht="94.5">
      <c r="A20" s="55">
        <v>12</v>
      </c>
      <c r="B20" s="30" t="s">
        <v>24</v>
      </c>
      <c r="C20" s="50" t="s">
        <v>25</v>
      </c>
      <c r="D20" s="29">
        <f>[1]MB!I61</f>
        <v>100</v>
      </c>
      <c r="E20" s="51"/>
      <c r="F20" s="51">
        <f t="shared" si="0"/>
        <v>0</v>
      </c>
      <c r="G20" s="54"/>
    </row>
    <row r="21" spans="1:7" ht="283.5">
      <c r="A21" s="55">
        <v>13</v>
      </c>
      <c r="B21" s="30" t="s">
        <v>355</v>
      </c>
      <c r="C21" s="50" t="s">
        <v>15</v>
      </c>
      <c r="D21" s="29">
        <f>[1]MB!I67</f>
        <v>27.804645000000001</v>
      </c>
      <c r="E21" s="51"/>
      <c r="F21" s="51">
        <f t="shared" si="0"/>
        <v>0</v>
      </c>
      <c r="G21" s="54"/>
    </row>
    <row r="22" spans="1:7" ht="129.75" customHeight="1">
      <c r="A22" s="55">
        <v>14</v>
      </c>
      <c r="B22" s="31" t="s">
        <v>26</v>
      </c>
      <c r="C22" s="50"/>
      <c r="D22" s="29"/>
      <c r="E22" s="51"/>
      <c r="F22" s="51"/>
      <c r="G22" s="54"/>
    </row>
    <row r="23" spans="1:7">
      <c r="A23" s="55" t="s">
        <v>27</v>
      </c>
      <c r="B23" s="32" t="s">
        <v>28</v>
      </c>
      <c r="C23" s="50" t="s">
        <v>29</v>
      </c>
      <c r="D23" s="29">
        <f>[1]MB!I70</f>
        <v>55</v>
      </c>
      <c r="E23" s="51"/>
      <c r="F23" s="51">
        <f t="shared" si="0"/>
        <v>0</v>
      </c>
      <c r="G23" s="54"/>
    </row>
    <row r="24" spans="1:7">
      <c r="A24" s="55" t="s">
        <v>30</v>
      </c>
      <c r="B24" s="32" t="s">
        <v>31</v>
      </c>
      <c r="C24" s="50" t="s">
        <v>29</v>
      </c>
      <c r="D24" s="29">
        <f>[1]MB!I71</f>
        <v>55</v>
      </c>
      <c r="E24" s="51"/>
      <c r="F24" s="51">
        <f t="shared" si="0"/>
        <v>0</v>
      </c>
      <c r="G24" s="54"/>
    </row>
    <row r="25" spans="1:7">
      <c r="A25" s="55" t="s">
        <v>32</v>
      </c>
      <c r="B25" s="32" t="s">
        <v>33</v>
      </c>
      <c r="C25" s="50" t="s">
        <v>29</v>
      </c>
      <c r="D25" s="29">
        <f>[1]MB!I72</f>
        <v>33</v>
      </c>
      <c r="E25" s="51"/>
      <c r="F25" s="51">
        <f t="shared" si="0"/>
        <v>0</v>
      </c>
      <c r="G25" s="54"/>
    </row>
    <row r="26" spans="1:7">
      <c r="A26" s="56" t="s">
        <v>34</v>
      </c>
      <c r="B26" s="33" t="s">
        <v>35</v>
      </c>
      <c r="C26" s="57" t="s">
        <v>29</v>
      </c>
      <c r="D26" s="45">
        <f>[1]MB!I73</f>
        <v>55</v>
      </c>
      <c r="E26" s="51"/>
      <c r="F26" s="51">
        <f t="shared" si="0"/>
        <v>0</v>
      </c>
      <c r="G26" s="54"/>
    </row>
    <row r="27" spans="1:7" ht="47.25">
      <c r="A27" s="55">
        <v>15</v>
      </c>
      <c r="B27" s="34" t="s">
        <v>36</v>
      </c>
      <c r="C27" s="50" t="s">
        <v>17</v>
      </c>
      <c r="D27" s="29">
        <f>[1]MB!I75</f>
        <v>4</v>
      </c>
      <c r="E27" s="51"/>
      <c r="F27" s="51">
        <f t="shared" si="0"/>
        <v>0</v>
      </c>
      <c r="G27" s="54"/>
    </row>
    <row r="28" spans="1:7" ht="126">
      <c r="A28" s="55">
        <v>16</v>
      </c>
      <c r="B28" s="30" t="s">
        <v>356</v>
      </c>
      <c r="C28" s="50"/>
      <c r="D28" s="29"/>
      <c r="E28" s="51"/>
      <c r="F28" s="51"/>
      <c r="G28" s="54"/>
    </row>
    <row r="29" spans="1:7">
      <c r="A29" s="55" t="s">
        <v>27</v>
      </c>
      <c r="B29" s="30" t="s">
        <v>37</v>
      </c>
      <c r="C29" s="50" t="s">
        <v>29</v>
      </c>
      <c r="D29" s="29">
        <f>[1]MB!I78</f>
        <v>55</v>
      </c>
      <c r="E29" s="51"/>
      <c r="F29" s="51">
        <f t="shared" si="0"/>
        <v>0</v>
      </c>
      <c r="G29" s="54"/>
    </row>
    <row r="30" spans="1:7">
      <c r="A30" s="55" t="s">
        <v>30</v>
      </c>
      <c r="B30" s="30" t="s">
        <v>38</v>
      </c>
      <c r="C30" s="50" t="s">
        <v>29</v>
      </c>
      <c r="D30" s="29">
        <f>[1]MB!I79</f>
        <v>55</v>
      </c>
      <c r="E30" s="51"/>
      <c r="F30" s="51">
        <f t="shared" si="0"/>
        <v>0</v>
      </c>
      <c r="G30" s="54"/>
    </row>
    <row r="31" spans="1:7" ht="126">
      <c r="A31" s="55">
        <v>17</v>
      </c>
      <c r="B31" s="30" t="s">
        <v>337</v>
      </c>
      <c r="C31" s="50" t="s">
        <v>15</v>
      </c>
      <c r="D31" s="29">
        <f>[1]MB!I85</f>
        <v>21.922219000000002</v>
      </c>
      <c r="E31" s="51"/>
      <c r="F31" s="51">
        <f t="shared" si="0"/>
        <v>0</v>
      </c>
      <c r="G31" s="54"/>
    </row>
    <row r="32" spans="1:7" ht="126">
      <c r="A32" s="55">
        <v>18</v>
      </c>
      <c r="B32" s="30" t="s">
        <v>338</v>
      </c>
      <c r="C32" s="50" t="s">
        <v>15</v>
      </c>
      <c r="D32" s="29">
        <f>[1]MB!I92</f>
        <v>107.00679</v>
      </c>
      <c r="E32" s="51"/>
      <c r="F32" s="51">
        <f t="shared" si="0"/>
        <v>0</v>
      </c>
      <c r="G32" s="54"/>
    </row>
    <row r="33" spans="1:7" ht="94.5">
      <c r="A33" s="55">
        <v>19</v>
      </c>
      <c r="B33" s="30" t="s">
        <v>39</v>
      </c>
      <c r="C33" s="50" t="s">
        <v>15</v>
      </c>
      <c r="D33" s="29">
        <f>[1]MB!I111</f>
        <v>22.277189</v>
      </c>
      <c r="E33" s="51"/>
      <c r="F33" s="51">
        <f t="shared" si="0"/>
        <v>0</v>
      </c>
      <c r="G33" s="54"/>
    </row>
    <row r="34" spans="1:7">
      <c r="A34" s="55"/>
      <c r="B34" s="35" t="s">
        <v>40</v>
      </c>
      <c r="C34" s="50"/>
      <c r="D34" s="29"/>
      <c r="E34" s="51"/>
      <c r="F34" s="51"/>
      <c r="G34" s="54"/>
    </row>
    <row r="35" spans="1:7" ht="78.75">
      <c r="A35" s="55">
        <v>20</v>
      </c>
      <c r="B35" s="31" t="s">
        <v>41</v>
      </c>
      <c r="C35" s="50" t="s">
        <v>17</v>
      </c>
      <c r="D35" s="29">
        <f>[1]MB!H119</f>
        <v>4</v>
      </c>
      <c r="E35" s="51"/>
      <c r="F35" s="51">
        <f t="shared" si="0"/>
        <v>0</v>
      </c>
      <c r="G35" s="54"/>
    </row>
    <row r="36" spans="1:7" ht="78.75">
      <c r="A36" s="55">
        <v>21</v>
      </c>
      <c r="B36" s="31" t="s">
        <v>42</v>
      </c>
      <c r="C36" s="50" t="s">
        <v>17</v>
      </c>
      <c r="D36" s="29">
        <f>[1]MB!I125</f>
        <v>3</v>
      </c>
      <c r="E36" s="51"/>
      <c r="F36" s="51">
        <f t="shared" si="0"/>
        <v>0</v>
      </c>
      <c r="G36" s="54"/>
    </row>
    <row r="37" spans="1:7" ht="63">
      <c r="A37" s="55">
        <v>22</v>
      </c>
      <c r="B37" s="36" t="s">
        <v>43</v>
      </c>
      <c r="C37" s="50" t="s">
        <v>17</v>
      </c>
      <c r="D37" s="29">
        <f>[1]MB!I127</f>
        <v>5</v>
      </c>
      <c r="E37" s="51"/>
      <c r="F37" s="51">
        <f t="shared" si="0"/>
        <v>0</v>
      </c>
      <c r="G37" s="54"/>
    </row>
    <row r="38" spans="1:7" ht="63">
      <c r="A38" s="55">
        <v>23</v>
      </c>
      <c r="B38" s="36" t="s">
        <v>44</v>
      </c>
      <c r="C38" s="50" t="s">
        <v>17</v>
      </c>
      <c r="D38" s="29">
        <f>[1]MB!I129</f>
        <v>5</v>
      </c>
      <c r="E38" s="51"/>
      <c r="F38" s="51">
        <f t="shared" si="0"/>
        <v>0</v>
      </c>
      <c r="G38" s="54"/>
    </row>
    <row r="39" spans="1:7" ht="63">
      <c r="A39" s="55">
        <v>24</v>
      </c>
      <c r="B39" s="31" t="s">
        <v>45</v>
      </c>
      <c r="C39" s="50" t="s">
        <v>17</v>
      </c>
      <c r="D39" s="29">
        <f>[1]MB!I131</f>
        <v>4</v>
      </c>
      <c r="E39" s="51"/>
      <c r="F39" s="51">
        <f t="shared" si="0"/>
        <v>0</v>
      </c>
      <c r="G39" s="54"/>
    </row>
    <row r="40" spans="1:7" ht="47.25">
      <c r="A40" s="55">
        <v>25</v>
      </c>
      <c r="B40" s="31" t="s">
        <v>46</v>
      </c>
      <c r="C40" s="50" t="s">
        <v>17</v>
      </c>
      <c r="D40" s="29">
        <f>[1]MB!I133</f>
        <v>3</v>
      </c>
      <c r="E40" s="51"/>
      <c r="F40" s="51">
        <f t="shared" si="0"/>
        <v>0</v>
      </c>
      <c r="G40" s="54"/>
    </row>
    <row r="41" spans="1:7" ht="47.25">
      <c r="A41" s="55">
        <v>26</v>
      </c>
      <c r="B41" s="31" t="s">
        <v>47</v>
      </c>
      <c r="C41" s="50" t="s">
        <v>17</v>
      </c>
      <c r="D41" s="29">
        <f>[1]MB!I135</f>
        <v>8</v>
      </c>
      <c r="E41" s="58"/>
      <c r="F41" s="51">
        <f t="shared" si="0"/>
        <v>0</v>
      </c>
      <c r="G41" s="54"/>
    </row>
    <row r="42" spans="1:7" ht="47.25">
      <c r="A42" s="55">
        <v>27</v>
      </c>
      <c r="B42" s="31" t="s">
        <v>291</v>
      </c>
      <c r="C42" s="50" t="s">
        <v>17</v>
      </c>
      <c r="D42" s="29">
        <f>[1]MB!I137</f>
        <v>14</v>
      </c>
      <c r="E42" s="58"/>
      <c r="F42" s="51">
        <f t="shared" si="0"/>
        <v>0</v>
      </c>
      <c r="G42" s="54"/>
    </row>
    <row r="43" spans="1:7" ht="47.25">
      <c r="A43" s="55">
        <v>28</v>
      </c>
      <c r="B43" s="31" t="s">
        <v>49</v>
      </c>
      <c r="C43" s="50" t="s">
        <v>17</v>
      </c>
      <c r="D43" s="29">
        <f>[1]MB!I139</f>
        <v>3</v>
      </c>
      <c r="E43" s="58"/>
      <c r="F43" s="51">
        <f t="shared" si="0"/>
        <v>0</v>
      </c>
      <c r="G43" s="54"/>
    </row>
    <row r="44" spans="1:7" ht="47.25">
      <c r="A44" s="55">
        <v>29</v>
      </c>
      <c r="B44" s="31" t="s">
        <v>50</v>
      </c>
      <c r="C44" s="50" t="s">
        <v>17</v>
      </c>
      <c r="D44" s="29">
        <f>[1]MB!I141</f>
        <v>3</v>
      </c>
      <c r="E44" s="58"/>
      <c r="F44" s="51">
        <f t="shared" si="0"/>
        <v>0</v>
      </c>
      <c r="G44" s="54"/>
    </row>
    <row r="45" spans="1:7" ht="47.25">
      <c r="A45" s="55">
        <v>30</v>
      </c>
      <c r="B45" s="31" t="s">
        <v>51</v>
      </c>
      <c r="C45" s="50" t="s">
        <v>17</v>
      </c>
      <c r="D45" s="29">
        <f>[1]MB!I143</f>
        <v>3</v>
      </c>
      <c r="E45" s="58"/>
      <c r="F45" s="51">
        <f t="shared" si="0"/>
        <v>0</v>
      </c>
      <c r="G45" s="54"/>
    </row>
    <row r="46" spans="1:7" ht="47.25">
      <c r="A46" s="55">
        <v>31</v>
      </c>
      <c r="B46" s="31" t="s">
        <v>52</v>
      </c>
      <c r="C46" s="50" t="s">
        <v>17</v>
      </c>
      <c r="D46" s="29">
        <f>[1]MB!I145</f>
        <v>3</v>
      </c>
      <c r="E46" s="51"/>
      <c r="F46" s="51">
        <f t="shared" si="0"/>
        <v>0</v>
      </c>
      <c r="G46" s="54"/>
    </row>
    <row r="47" spans="1:7" ht="31.5">
      <c r="A47" s="55">
        <v>32</v>
      </c>
      <c r="B47" s="30" t="s">
        <v>53</v>
      </c>
      <c r="C47" s="50" t="s">
        <v>17</v>
      </c>
      <c r="D47" s="29">
        <f>[1]MB!I147</f>
        <v>7</v>
      </c>
      <c r="E47" s="51"/>
      <c r="F47" s="51">
        <f t="shared" si="0"/>
        <v>0</v>
      </c>
      <c r="G47" s="54"/>
    </row>
    <row r="48" spans="1:7" ht="31.5">
      <c r="A48" s="55">
        <v>33</v>
      </c>
      <c r="B48" s="31" t="s">
        <v>54</v>
      </c>
      <c r="C48" s="50" t="s">
        <v>17</v>
      </c>
      <c r="D48" s="29">
        <f>[1]MB!I149</f>
        <v>7</v>
      </c>
      <c r="E48" s="51"/>
      <c r="F48" s="51">
        <f t="shared" si="0"/>
        <v>0</v>
      </c>
      <c r="G48" s="54"/>
    </row>
    <row r="49" spans="1:7" ht="47.25">
      <c r="A49" s="55">
        <v>34</v>
      </c>
      <c r="B49" s="30" t="s">
        <v>55</v>
      </c>
      <c r="C49" s="50" t="s">
        <v>17</v>
      </c>
      <c r="D49" s="29">
        <f>[1]MB!I151</f>
        <v>3</v>
      </c>
      <c r="E49" s="51"/>
      <c r="F49" s="51">
        <f t="shared" si="0"/>
        <v>0</v>
      </c>
      <c r="G49" s="54"/>
    </row>
    <row r="50" spans="1:7" ht="78.75">
      <c r="A50" s="55">
        <v>35</v>
      </c>
      <c r="B50" s="31" t="s">
        <v>56</v>
      </c>
      <c r="C50" s="50" t="s">
        <v>17</v>
      </c>
      <c r="D50" s="29">
        <f>[1]MB!I153</f>
        <v>1</v>
      </c>
      <c r="E50" s="51"/>
      <c r="F50" s="51">
        <f t="shared" si="0"/>
        <v>0</v>
      </c>
      <c r="G50" s="54"/>
    </row>
    <row r="51" spans="1:7" ht="47.25">
      <c r="A51" s="55">
        <v>36</v>
      </c>
      <c r="B51" s="31" t="s">
        <v>57</v>
      </c>
      <c r="C51" s="50" t="s">
        <v>17</v>
      </c>
      <c r="D51" s="29">
        <f>[1]MB!I155</f>
        <v>1</v>
      </c>
      <c r="E51" s="51"/>
      <c r="F51" s="51">
        <f t="shared" si="0"/>
        <v>0</v>
      </c>
      <c r="G51" s="54"/>
    </row>
    <row r="52" spans="1:7" ht="47.25">
      <c r="A52" s="55">
        <v>37</v>
      </c>
      <c r="B52" s="31" t="s">
        <v>58</v>
      </c>
      <c r="C52" s="50" t="s">
        <v>17</v>
      </c>
      <c r="D52" s="29">
        <f>[1]MB!I157</f>
        <v>4</v>
      </c>
      <c r="E52" s="51"/>
      <c r="F52" s="51">
        <f t="shared" si="0"/>
        <v>0</v>
      </c>
      <c r="G52" s="54"/>
    </row>
    <row r="53" spans="1:7" ht="63">
      <c r="A53" s="55">
        <v>38</v>
      </c>
      <c r="B53" s="30" t="s">
        <v>339</v>
      </c>
      <c r="C53" s="50" t="s">
        <v>29</v>
      </c>
      <c r="D53" s="29">
        <f>[1]MB!I163</f>
        <v>31.502900000000004</v>
      </c>
      <c r="E53" s="51"/>
      <c r="F53" s="51">
        <f t="shared" si="0"/>
        <v>0</v>
      </c>
      <c r="G53" s="54"/>
    </row>
    <row r="54" spans="1:7" ht="78.75">
      <c r="A54" s="55">
        <v>39</v>
      </c>
      <c r="B54" s="30" t="s">
        <v>59</v>
      </c>
      <c r="C54" s="50" t="s">
        <v>15</v>
      </c>
      <c r="D54" s="29">
        <f>[1]MB!I168</f>
        <v>2.3760000000000003</v>
      </c>
      <c r="E54" s="51"/>
      <c r="F54" s="51">
        <f t="shared" si="0"/>
        <v>0</v>
      </c>
      <c r="G54" s="54"/>
    </row>
    <row r="55" spans="1:7" ht="63">
      <c r="A55" s="55">
        <v>40</v>
      </c>
      <c r="B55" s="31" t="s">
        <v>292</v>
      </c>
      <c r="C55" s="50" t="s">
        <v>15</v>
      </c>
      <c r="D55" s="29">
        <f>[1]MB!I174</f>
        <v>2.4391180000000006</v>
      </c>
      <c r="E55" s="51"/>
      <c r="F55" s="51">
        <f t="shared" si="0"/>
        <v>0</v>
      </c>
      <c r="G55" s="54"/>
    </row>
    <row r="56" spans="1:7" ht="47.25">
      <c r="A56" s="55">
        <v>41</v>
      </c>
      <c r="B56" s="30" t="s">
        <v>334</v>
      </c>
      <c r="C56" s="50" t="s">
        <v>17</v>
      </c>
      <c r="D56" s="29">
        <f>[1]MB!I176</f>
        <v>1</v>
      </c>
      <c r="E56" s="51"/>
      <c r="F56" s="51">
        <f t="shared" si="0"/>
        <v>0</v>
      </c>
      <c r="G56" s="54"/>
    </row>
    <row r="57" spans="1:7" ht="63">
      <c r="A57" s="55">
        <v>42</v>
      </c>
      <c r="B57" s="31" t="s">
        <v>60</v>
      </c>
      <c r="C57" s="50" t="s">
        <v>15</v>
      </c>
      <c r="D57" s="29">
        <f>[1]MB!I178</f>
        <v>0</v>
      </c>
      <c r="E57" s="51"/>
      <c r="F57" s="51">
        <f t="shared" si="0"/>
        <v>0</v>
      </c>
      <c r="G57" s="54"/>
    </row>
    <row r="58" spans="1:7" ht="126">
      <c r="A58" s="55">
        <v>43</v>
      </c>
      <c r="B58" s="30" t="s">
        <v>340</v>
      </c>
      <c r="C58" s="50" t="s">
        <v>15</v>
      </c>
      <c r="D58" s="29">
        <f>[1]MB!I183</f>
        <v>252.791</v>
      </c>
      <c r="E58" s="51"/>
      <c r="F58" s="51">
        <f t="shared" si="0"/>
        <v>0</v>
      </c>
      <c r="G58" s="54"/>
    </row>
    <row r="59" spans="1:7" ht="126">
      <c r="A59" s="55">
        <v>44</v>
      </c>
      <c r="B59" s="30" t="s">
        <v>341</v>
      </c>
      <c r="C59" s="50" t="s">
        <v>29</v>
      </c>
      <c r="D59" s="29">
        <f>[1]MB!I188</f>
        <v>85.173000000000002</v>
      </c>
      <c r="E59" s="51"/>
      <c r="F59" s="51">
        <f t="shared" si="0"/>
        <v>0</v>
      </c>
      <c r="G59" s="54"/>
    </row>
    <row r="60" spans="1:7" ht="141.75">
      <c r="A60" s="55">
        <v>45</v>
      </c>
      <c r="B60" s="30" t="s">
        <v>342</v>
      </c>
      <c r="C60" s="50" t="s">
        <v>15</v>
      </c>
      <c r="D60" s="29">
        <f>[1]MB!I194</f>
        <v>59.355757999999994</v>
      </c>
      <c r="E60" s="51"/>
      <c r="F60" s="51">
        <f t="shared" si="0"/>
        <v>0</v>
      </c>
      <c r="G60" s="54"/>
    </row>
    <row r="61" spans="1:7" ht="47.25">
      <c r="A61" s="55">
        <v>46</v>
      </c>
      <c r="B61" s="30" t="s">
        <v>343</v>
      </c>
      <c r="C61" s="50" t="s">
        <v>15</v>
      </c>
      <c r="D61" s="29">
        <f>[1]MB!I199</f>
        <v>252.791</v>
      </c>
      <c r="E61" s="51"/>
      <c r="F61" s="51">
        <f t="shared" si="0"/>
        <v>0</v>
      </c>
      <c r="G61" s="54"/>
    </row>
    <row r="62" spans="1:7" ht="63">
      <c r="A62" s="55">
        <v>47</v>
      </c>
      <c r="B62" s="30" t="s">
        <v>63</v>
      </c>
      <c r="C62" s="50" t="s">
        <v>15</v>
      </c>
      <c r="D62" s="29">
        <f>[1]MB!I206</f>
        <v>16.925832</v>
      </c>
      <c r="E62" s="51"/>
      <c r="F62" s="51">
        <f t="shared" si="0"/>
        <v>0</v>
      </c>
      <c r="G62" s="54"/>
    </row>
    <row r="63" spans="1:7" s="60" customFormat="1" ht="47.25">
      <c r="A63" s="55">
        <v>48</v>
      </c>
      <c r="B63" s="31" t="s">
        <v>64</v>
      </c>
      <c r="C63" s="50" t="s">
        <v>15</v>
      </c>
      <c r="D63" s="29">
        <f>[1]MB!I213</f>
        <v>33.851664</v>
      </c>
      <c r="E63" s="51"/>
      <c r="F63" s="51">
        <f t="shared" ref="F63:F119" si="1">D63*E63</f>
        <v>0</v>
      </c>
      <c r="G63" s="59"/>
    </row>
    <row r="64" spans="1:7" ht="31.5">
      <c r="A64" s="55">
        <v>49</v>
      </c>
      <c r="B64" s="30" t="s">
        <v>65</v>
      </c>
      <c r="C64" s="50" t="s">
        <v>17</v>
      </c>
      <c r="D64" s="29">
        <f>[1]MB!I218</f>
        <v>27</v>
      </c>
      <c r="E64" s="51"/>
      <c r="F64" s="51">
        <f t="shared" si="1"/>
        <v>0</v>
      </c>
      <c r="G64" s="54"/>
    </row>
    <row r="65" spans="1:7" ht="31.5">
      <c r="A65" s="55">
        <v>50</v>
      </c>
      <c r="B65" s="30" t="s">
        <v>66</v>
      </c>
      <c r="C65" s="50" t="s">
        <v>17</v>
      </c>
      <c r="D65" s="29">
        <f>[1]MB!I220</f>
        <v>9</v>
      </c>
      <c r="E65" s="51"/>
      <c r="F65" s="51">
        <f t="shared" si="1"/>
        <v>0</v>
      </c>
      <c r="G65" s="54"/>
    </row>
    <row r="66" spans="1:7" ht="31.5">
      <c r="A66" s="55">
        <v>51</v>
      </c>
      <c r="B66" s="30" t="s">
        <v>67</v>
      </c>
      <c r="C66" s="50" t="s">
        <v>17</v>
      </c>
      <c r="D66" s="29">
        <f>[1]MB!I222</f>
        <v>5</v>
      </c>
      <c r="E66" s="51"/>
      <c r="F66" s="51">
        <f t="shared" si="1"/>
        <v>0</v>
      </c>
      <c r="G66" s="54"/>
    </row>
    <row r="67" spans="1:7" ht="47.25">
      <c r="A67" s="55">
        <v>52</v>
      </c>
      <c r="B67" s="30" t="s">
        <v>68</v>
      </c>
      <c r="C67" s="50" t="s">
        <v>17</v>
      </c>
      <c r="D67" s="29">
        <f>[1]MB!I224</f>
        <v>9</v>
      </c>
      <c r="E67" s="51"/>
      <c r="F67" s="51">
        <f t="shared" si="1"/>
        <v>0</v>
      </c>
      <c r="G67" s="54"/>
    </row>
    <row r="68" spans="1:7" ht="47.25">
      <c r="A68" s="55">
        <v>53</v>
      </c>
      <c r="B68" s="30" t="s">
        <v>69</v>
      </c>
      <c r="C68" s="50" t="s">
        <v>17</v>
      </c>
      <c r="D68" s="29">
        <f>[1]MB!I226</f>
        <v>5</v>
      </c>
      <c r="E68" s="51"/>
      <c r="F68" s="51">
        <f t="shared" si="1"/>
        <v>0</v>
      </c>
      <c r="G68" s="54"/>
    </row>
    <row r="69" spans="1:7" ht="157.5">
      <c r="A69" s="55">
        <v>54</v>
      </c>
      <c r="B69" s="30" t="s">
        <v>357</v>
      </c>
      <c r="C69" s="50" t="s">
        <v>15</v>
      </c>
      <c r="D69" s="29">
        <f>[1]MB!I233</f>
        <v>14.26887</v>
      </c>
      <c r="E69" s="51"/>
      <c r="F69" s="51">
        <f t="shared" si="1"/>
        <v>0</v>
      </c>
      <c r="G69" s="54"/>
    </row>
    <row r="70" spans="1:7" ht="47.25">
      <c r="A70" s="55">
        <v>55</v>
      </c>
      <c r="B70" s="30" t="s">
        <v>358</v>
      </c>
      <c r="C70" s="50" t="s">
        <v>71</v>
      </c>
      <c r="D70" s="29">
        <f>[1]MB!I235</f>
        <v>7</v>
      </c>
      <c r="E70" s="51"/>
      <c r="F70" s="51">
        <f t="shared" si="1"/>
        <v>0</v>
      </c>
      <c r="G70" s="54"/>
    </row>
    <row r="71" spans="1:7" ht="31.5">
      <c r="A71" s="55">
        <v>56</v>
      </c>
      <c r="B71" s="30" t="s">
        <v>72</v>
      </c>
      <c r="C71" s="50" t="s">
        <v>17</v>
      </c>
      <c r="D71" s="29">
        <f>[1]MB!I237</f>
        <v>7</v>
      </c>
      <c r="E71" s="51"/>
      <c r="F71" s="51">
        <f t="shared" si="1"/>
        <v>0</v>
      </c>
      <c r="G71" s="54"/>
    </row>
    <row r="72" spans="1:7" ht="94.5">
      <c r="A72" s="55">
        <v>57</v>
      </c>
      <c r="B72" s="30" t="s">
        <v>344</v>
      </c>
      <c r="C72" s="50" t="s">
        <v>15</v>
      </c>
      <c r="D72" s="29">
        <f>[1]MB!I242</f>
        <v>23.57058</v>
      </c>
      <c r="E72" s="51"/>
      <c r="F72" s="51">
        <f t="shared" si="1"/>
        <v>0</v>
      </c>
      <c r="G72" s="54"/>
    </row>
    <row r="73" spans="1:7" ht="189">
      <c r="A73" s="55">
        <v>58</v>
      </c>
      <c r="B73" s="30" t="s">
        <v>73</v>
      </c>
      <c r="C73" s="50" t="s">
        <v>15</v>
      </c>
      <c r="D73" s="29">
        <f>[1]MB!I255</f>
        <v>73.244985</v>
      </c>
      <c r="E73" s="51"/>
      <c r="F73" s="51">
        <f t="shared" si="1"/>
        <v>0</v>
      </c>
      <c r="G73" s="54"/>
    </row>
    <row r="74" spans="1:7" ht="110.25">
      <c r="A74" s="55">
        <v>59</v>
      </c>
      <c r="B74" s="30" t="s">
        <v>273</v>
      </c>
      <c r="C74" s="50" t="s">
        <v>15</v>
      </c>
      <c r="D74" s="29">
        <f>[1]MB!I262</f>
        <v>41.510930999999999</v>
      </c>
      <c r="E74" s="51"/>
      <c r="F74" s="51">
        <f>D74*E74</f>
        <v>0</v>
      </c>
      <c r="G74" s="54"/>
    </row>
    <row r="75" spans="1:7" ht="126">
      <c r="A75" s="55">
        <v>60</v>
      </c>
      <c r="B75" s="30" t="s">
        <v>74</v>
      </c>
      <c r="C75" s="50" t="s">
        <v>15</v>
      </c>
      <c r="D75" s="29">
        <f>[1]MB!I267</f>
        <v>3.5613600000000001</v>
      </c>
      <c r="E75" s="51"/>
      <c r="F75" s="51">
        <f t="shared" si="1"/>
        <v>0</v>
      </c>
      <c r="G75" s="54"/>
    </row>
    <row r="76" spans="1:7" ht="126">
      <c r="A76" s="55">
        <v>61</v>
      </c>
      <c r="B76" s="30" t="s">
        <v>75</v>
      </c>
      <c r="C76" s="50" t="s">
        <v>15</v>
      </c>
      <c r="D76" s="29">
        <f>[1]MB!I300</f>
        <v>100.59582279999995</v>
      </c>
      <c r="E76" s="51"/>
      <c r="F76" s="51">
        <f t="shared" si="1"/>
        <v>0</v>
      </c>
      <c r="G76" s="54"/>
    </row>
    <row r="77" spans="1:7" ht="172.5">
      <c r="A77" s="55">
        <v>62</v>
      </c>
      <c r="B77" s="30" t="s">
        <v>345</v>
      </c>
      <c r="C77" s="50" t="s">
        <v>15</v>
      </c>
      <c r="D77" s="29">
        <f>[1]MB!I308</f>
        <v>183.19289999999998</v>
      </c>
      <c r="E77" s="51"/>
      <c r="F77" s="51">
        <f t="shared" si="1"/>
        <v>0</v>
      </c>
      <c r="G77" s="54"/>
    </row>
    <row r="78" spans="1:7" ht="126">
      <c r="A78" s="55">
        <v>63</v>
      </c>
      <c r="B78" s="30" t="s">
        <v>76</v>
      </c>
      <c r="C78" s="50" t="s">
        <v>15</v>
      </c>
      <c r="D78" s="29">
        <v>385</v>
      </c>
      <c r="E78" s="51"/>
      <c r="F78" s="51">
        <f t="shared" si="1"/>
        <v>0</v>
      </c>
      <c r="G78" s="54"/>
    </row>
    <row r="79" spans="1:7" ht="110.25">
      <c r="A79" s="55">
        <v>64</v>
      </c>
      <c r="B79" s="30" t="s">
        <v>77</v>
      </c>
      <c r="C79" s="50" t="s">
        <v>15</v>
      </c>
      <c r="D79" s="29">
        <f>[1]MB!I312</f>
        <v>385</v>
      </c>
      <c r="E79" s="51"/>
      <c r="F79" s="51">
        <f t="shared" si="1"/>
        <v>0</v>
      </c>
      <c r="G79" s="54"/>
    </row>
    <row r="80" spans="1:7" ht="94.5">
      <c r="A80" s="55">
        <v>65</v>
      </c>
      <c r="B80" s="30" t="s">
        <v>78</v>
      </c>
      <c r="C80" s="50" t="s">
        <v>15</v>
      </c>
      <c r="D80" s="29">
        <f>[1]MB!I314</f>
        <v>385</v>
      </c>
      <c r="E80" s="51"/>
      <c r="F80" s="51">
        <f t="shared" si="1"/>
        <v>0</v>
      </c>
      <c r="G80" s="54"/>
    </row>
    <row r="81" spans="1:7" ht="110.25">
      <c r="A81" s="55">
        <v>66</v>
      </c>
      <c r="B81" s="30" t="s">
        <v>79</v>
      </c>
      <c r="C81" s="50" t="s">
        <v>15</v>
      </c>
      <c r="D81" s="29">
        <f>[1]MB!I316</f>
        <v>11</v>
      </c>
      <c r="E81" s="51"/>
      <c r="F81" s="51">
        <f t="shared" si="1"/>
        <v>0</v>
      </c>
      <c r="G81" s="54"/>
    </row>
    <row r="82" spans="1:7" s="60" customFormat="1" ht="126">
      <c r="A82" s="55">
        <v>67</v>
      </c>
      <c r="B82" s="37" t="s">
        <v>80</v>
      </c>
      <c r="C82" s="53" t="s">
        <v>15</v>
      </c>
      <c r="D82" s="29">
        <f>[1]MB!I318</f>
        <v>16.5</v>
      </c>
      <c r="E82" s="51"/>
      <c r="F82" s="51">
        <f t="shared" si="1"/>
        <v>0</v>
      </c>
      <c r="G82" s="59"/>
    </row>
    <row r="83" spans="1:7" s="60" customFormat="1" ht="141.75">
      <c r="A83" s="55">
        <v>68</v>
      </c>
      <c r="B83" s="37" t="s">
        <v>81</v>
      </c>
      <c r="C83" s="53" t="s">
        <v>15</v>
      </c>
      <c r="D83" s="29">
        <f>[1]MB!I320</f>
        <v>16.5</v>
      </c>
      <c r="E83" s="51"/>
      <c r="F83" s="51">
        <f t="shared" si="1"/>
        <v>0</v>
      </c>
      <c r="G83" s="59"/>
    </row>
    <row r="84" spans="1:7" ht="63">
      <c r="A84" s="55">
        <v>69</v>
      </c>
      <c r="B84" s="37" t="s">
        <v>82</v>
      </c>
      <c r="C84" s="50" t="s">
        <v>15</v>
      </c>
      <c r="D84" s="29">
        <f>[1]MB!I322</f>
        <v>1</v>
      </c>
      <c r="E84" s="51"/>
      <c r="F84" s="51">
        <f t="shared" si="1"/>
        <v>0</v>
      </c>
      <c r="G84" s="54"/>
    </row>
    <row r="85" spans="1:7">
      <c r="A85" s="55"/>
      <c r="B85" s="38" t="s">
        <v>83</v>
      </c>
      <c r="C85" s="50"/>
      <c r="D85" s="29"/>
      <c r="E85" s="51"/>
      <c r="F85" s="51"/>
      <c r="G85" s="54"/>
    </row>
    <row r="86" spans="1:7" ht="47.25">
      <c r="A86" s="55">
        <v>70</v>
      </c>
      <c r="B86" s="30" t="s">
        <v>84</v>
      </c>
      <c r="C86" s="50" t="s">
        <v>29</v>
      </c>
      <c r="D86" s="29">
        <v>57.5</v>
      </c>
      <c r="E86" s="51"/>
      <c r="F86" s="51">
        <f t="shared" si="1"/>
        <v>0</v>
      </c>
      <c r="G86" s="54"/>
    </row>
    <row r="87" spans="1:7" ht="47.25">
      <c r="A87" s="55">
        <v>71</v>
      </c>
      <c r="B87" s="30" t="s">
        <v>279</v>
      </c>
      <c r="C87" s="50" t="s">
        <v>29</v>
      </c>
      <c r="D87" s="29">
        <v>57.5</v>
      </c>
      <c r="E87" s="51"/>
      <c r="F87" s="51">
        <f t="shared" si="1"/>
        <v>0</v>
      </c>
      <c r="G87" s="54"/>
    </row>
    <row r="88" spans="1:7" ht="31.5">
      <c r="A88" s="55">
        <v>72</v>
      </c>
      <c r="B88" s="39" t="s">
        <v>85</v>
      </c>
      <c r="C88" s="50" t="s">
        <v>17</v>
      </c>
      <c r="D88" s="29">
        <v>18</v>
      </c>
      <c r="E88" s="51"/>
      <c r="F88" s="51">
        <f t="shared" si="1"/>
        <v>0</v>
      </c>
      <c r="G88" s="54"/>
    </row>
    <row r="89" spans="1:7" ht="126">
      <c r="A89" s="55">
        <v>73</v>
      </c>
      <c r="B89" s="30" t="s">
        <v>346</v>
      </c>
      <c r="C89" s="50" t="s">
        <v>17</v>
      </c>
      <c r="D89" s="29">
        <v>94</v>
      </c>
      <c r="E89" s="51"/>
      <c r="F89" s="51">
        <f t="shared" si="1"/>
        <v>0</v>
      </c>
      <c r="G89" s="54"/>
    </row>
    <row r="90" spans="1:7" ht="126">
      <c r="A90" s="55">
        <v>74</v>
      </c>
      <c r="B90" s="30" t="s">
        <v>86</v>
      </c>
      <c r="C90" s="50" t="s">
        <v>17</v>
      </c>
      <c r="D90" s="29">
        <v>50</v>
      </c>
      <c r="E90" s="51"/>
      <c r="F90" s="51">
        <f t="shared" si="1"/>
        <v>0</v>
      </c>
      <c r="G90" s="54"/>
    </row>
    <row r="91" spans="1:7" ht="126">
      <c r="A91" s="55">
        <v>75</v>
      </c>
      <c r="B91" s="30" t="s">
        <v>347</v>
      </c>
      <c r="C91" s="50" t="s">
        <v>17</v>
      </c>
      <c r="D91" s="29">
        <v>15</v>
      </c>
      <c r="E91" s="51"/>
      <c r="F91" s="51">
        <f t="shared" si="1"/>
        <v>0</v>
      </c>
      <c r="G91" s="54"/>
    </row>
    <row r="92" spans="1:7" ht="93.75">
      <c r="A92" s="55">
        <v>76</v>
      </c>
      <c r="B92" s="30" t="s">
        <v>348</v>
      </c>
      <c r="C92" s="50"/>
      <c r="D92" s="29"/>
      <c r="E92" s="51"/>
      <c r="F92" s="51"/>
      <c r="G92" s="54"/>
    </row>
    <row r="93" spans="1:7">
      <c r="A93" s="55" t="s">
        <v>27</v>
      </c>
      <c r="B93" s="30" t="s">
        <v>87</v>
      </c>
      <c r="C93" s="50" t="s">
        <v>29</v>
      </c>
      <c r="D93" s="29">
        <v>1155</v>
      </c>
      <c r="E93" s="51"/>
      <c r="F93" s="51">
        <f t="shared" si="1"/>
        <v>0</v>
      </c>
      <c r="G93" s="54"/>
    </row>
    <row r="94" spans="1:7">
      <c r="A94" s="55" t="s">
        <v>88</v>
      </c>
      <c r="B94" s="30" t="s">
        <v>89</v>
      </c>
      <c r="C94" s="50" t="s">
        <v>29</v>
      </c>
      <c r="D94" s="29">
        <v>450</v>
      </c>
      <c r="E94" s="51"/>
      <c r="F94" s="51">
        <f t="shared" si="1"/>
        <v>0</v>
      </c>
      <c r="G94" s="54"/>
    </row>
    <row r="95" spans="1:7">
      <c r="A95" s="55" t="s">
        <v>32</v>
      </c>
      <c r="B95" s="30" t="s">
        <v>280</v>
      </c>
      <c r="C95" s="50" t="s">
        <v>29</v>
      </c>
      <c r="D95" s="29">
        <v>85</v>
      </c>
      <c r="E95" s="51"/>
      <c r="F95" s="51">
        <f t="shared" si="1"/>
        <v>0</v>
      </c>
      <c r="G95" s="54"/>
    </row>
    <row r="96" spans="1:7" ht="63">
      <c r="A96" s="55">
        <v>77</v>
      </c>
      <c r="B96" s="30" t="s">
        <v>90</v>
      </c>
      <c r="C96" s="50" t="s">
        <v>29</v>
      </c>
      <c r="D96" s="29">
        <v>125</v>
      </c>
      <c r="E96" s="51"/>
      <c r="F96" s="51">
        <f t="shared" si="1"/>
        <v>0</v>
      </c>
      <c r="G96" s="54"/>
    </row>
    <row r="97" spans="1:7" ht="47.25">
      <c r="A97" s="55">
        <v>78</v>
      </c>
      <c r="B97" s="30" t="s">
        <v>91</v>
      </c>
      <c r="C97" s="53" t="s">
        <v>92</v>
      </c>
      <c r="D97" s="29">
        <v>2</v>
      </c>
      <c r="E97" s="51"/>
      <c r="F97" s="51">
        <f t="shared" si="1"/>
        <v>0</v>
      </c>
      <c r="G97" s="54"/>
    </row>
    <row r="98" spans="1:7" ht="63">
      <c r="A98" s="55">
        <v>79</v>
      </c>
      <c r="B98" s="30" t="s">
        <v>349</v>
      </c>
      <c r="C98" s="57" t="s">
        <v>92</v>
      </c>
      <c r="D98" s="45">
        <v>30</v>
      </c>
      <c r="E98" s="51"/>
      <c r="F98" s="51">
        <f t="shared" si="1"/>
        <v>0</v>
      </c>
      <c r="G98" s="54"/>
    </row>
    <row r="99" spans="1:7" ht="63">
      <c r="A99" s="55">
        <v>80</v>
      </c>
      <c r="B99" s="30" t="s">
        <v>93</v>
      </c>
      <c r="C99" s="50" t="s">
        <v>29</v>
      </c>
      <c r="D99" s="29">
        <v>500</v>
      </c>
      <c r="E99" s="51"/>
      <c r="F99" s="51">
        <f t="shared" si="1"/>
        <v>0</v>
      </c>
      <c r="G99" s="54"/>
    </row>
    <row r="100" spans="1:7" ht="47.25">
      <c r="A100" s="55">
        <v>81</v>
      </c>
      <c r="B100" s="30" t="s">
        <v>94</v>
      </c>
      <c r="C100" s="50" t="s">
        <v>17</v>
      </c>
      <c r="D100" s="29">
        <v>30</v>
      </c>
      <c r="E100" s="51"/>
      <c r="F100" s="51">
        <f t="shared" si="1"/>
        <v>0</v>
      </c>
      <c r="G100" s="54"/>
    </row>
    <row r="101" spans="1:7" ht="31.5">
      <c r="A101" s="55">
        <v>82</v>
      </c>
      <c r="B101" s="30" t="s">
        <v>95</v>
      </c>
      <c r="C101" s="50" t="s">
        <v>17</v>
      </c>
      <c r="D101" s="29">
        <v>30</v>
      </c>
      <c r="E101" s="51"/>
      <c r="F101" s="51">
        <f t="shared" si="1"/>
        <v>0</v>
      </c>
      <c r="G101" s="54"/>
    </row>
    <row r="102" spans="1:7" ht="63">
      <c r="A102" s="55">
        <v>83</v>
      </c>
      <c r="B102" s="30" t="s">
        <v>293</v>
      </c>
      <c r="C102" s="50" t="s">
        <v>17</v>
      </c>
      <c r="D102" s="29">
        <v>1</v>
      </c>
      <c r="E102" s="51"/>
      <c r="F102" s="51">
        <f t="shared" si="1"/>
        <v>0</v>
      </c>
      <c r="G102" s="54"/>
    </row>
    <row r="103" spans="1:7" ht="93">
      <c r="A103" s="55">
        <v>84</v>
      </c>
      <c r="B103" s="30" t="s">
        <v>350</v>
      </c>
      <c r="C103" s="53" t="s">
        <v>29</v>
      </c>
      <c r="D103" s="29">
        <v>30</v>
      </c>
      <c r="E103" s="51"/>
      <c r="F103" s="51">
        <f t="shared" si="1"/>
        <v>0</v>
      </c>
      <c r="G103" s="54"/>
    </row>
    <row r="104" spans="1:7" ht="46.5">
      <c r="A104" s="55">
        <v>85</v>
      </c>
      <c r="B104" s="30" t="s">
        <v>351</v>
      </c>
      <c r="C104" s="53" t="s">
        <v>17</v>
      </c>
      <c r="D104" s="29">
        <v>1</v>
      </c>
      <c r="E104" s="51"/>
      <c r="F104" s="51">
        <f t="shared" si="1"/>
        <v>0</v>
      </c>
      <c r="G104" s="54"/>
    </row>
    <row r="105" spans="1:7" ht="31.5">
      <c r="A105" s="55">
        <v>86</v>
      </c>
      <c r="B105" s="30" t="s">
        <v>96</v>
      </c>
      <c r="C105" s="50" t="s">
        <v>17</v>
      </c>
      <c r="D105" s="29">
        <v>4</v>
      </c>
      <c r="E105" s="51"/>
      <c r="F105" s="51">
        <f t="shared" si="1"/>
        <v>0</v>
      </c>
      <c r="G105" s="54"/>
    </row>
    <row r="106" spans="1:7" ht="78.75">
      <c r="A106" s="55">
        <v>87</v>
      </c>
      <c r="B106" s="30" t="s">
        <v>332</v>
      </c>
      <c r="C106" s="50" t="s">
        <v>17</v>
      </c>
      <c r="D106" s="29">
        <v>1</v>
      </c>
      <c r="E106" s="51"/>
      <c r="F106" s="51">
        <f t="shared" si="1"/>
        <v>0</v>
      </c>
      <c r="G106" s="54"/>
    </row>
    <row r="107" spans="1:7" ht="63">
      <c r="A107" s="55">
        <v>88</v>
      </c>
      <c r="B107" s="30" t="s">
        <v>97</v>
      </c>
      <c r="C107" s="50" t="s">
        <v>29</v>
      </c>
      <c r="D107" s="29">
        <v>350</v>
      </c>
      <c r="E107" s="51"/>
      <c r="F107" s="51">
        <f t="shared" si="1"/>
        <v>0</v>
      </c>
      <c r="G107" s="54"/>
    </row>
    <row r="108" spans="1:7" ht="31.5">
      <c r="A108" s="55">
        <v>89</v>
      </c>
      <c r="B108" s="30" t="s">
        <v>297</v>
      </c>
      <c r="C108" s="50" t="s">
        <v>17</v>
      </c>
      <c r="D108" s="29">
        <v>30</v>
      </c>
      <c r="E108" s="51"/>
      <c r="F108" s="51">
        <f t="shared" si="1"/>
        <v>0</v>
      </c>
      <c r="G108" s="54"/>
    </row>
    <row r="109" spans="1:7" ht="78.75">
      <c r="A109" s="55">
        <v>90</v>
      </c>
      <c r="B109" s="30" t="s">
        <v>283</v>
      </c>
      <c r="C109" s="53"/>
      <c r="D109" s="29"/>
      <c r="E109" s="51"/>
      <c r="F109" s="51"/>
      <c r="G109" s="54"/>
    </row>
    <row r="110" spans="1:7">
      <c r="A110" s="55" t="s">
        <v>27</v>
      </c>
      <c r="B110" s="30" t="s">
        <v>98</v>
      </c>
      <c r="C110" s="53" t="s">
        <v>92</v>
      </c>
      <c r="D110" s="45">
        <v>2</v>
      </c>
      <c r="E110" s="51"/>
      <c r="F110" s="51">
        <f t="shared" si="1"/>
        <v>0</v>
      </c>
      <c r="G110" s="54"/>
    </row>
    <row r="111" spans="1:7">
      <c r="A111" s="55" t="s">
        <v>88</v>
      </c>
      <c r="B111" s="30" t="s">
        <v>281</v>
      </c>
      <c r="C111" s="53" t="s">
        <v>92</v>
      </c>
      <c r="D111" s="45">
        <v>1</v>
      </c>
      <c r="E111" s="51"/>
      <c r="F111" s="51">
        <f t="shared" si="1"/>
        <v>0</v>
      </c>
      <c r="G111" s="54"/>
    </row>
    <row r="112" spans="1:7" ht="47.25">
      <c r="A112" s="55">
        <v>91</v>
      </c>
      <c r="B112" s="30" t="s">
        <v>284</v>
      </c>
      <c r="C112" s="53" t="s">
        <v>92</v>
      </c>
      <c r="D112" s="45">
        <v>1</v>
      </c>
      <c r="E112" s="51"/>
      <c r="F112" s="51">
        <f t="shared" si="1"/>
        <v>0</v>
      </c>
      <c r="G112" s="54"/>
    </row>
    <row r="113" spans="1:7" ht="47.25">
      <c r="A113" s="55">
        <v>92</v>
      </c>
      <c r="B113" s="30" t="s">
        <v>288</v>
      </c>
      <c r="C113" s="53"/>
      <c r="D113" s="45"/>
      <c r="E113" s="51"/>
      <c r="F113" s="51"/>
      <c r="G113" s="54"/>
    </row>
    <row r="114" spans="1:7">
      <c r="A114" s="55" t="s">
        <v>27</v>
      </c>
      <c r="B114" s="30" t="s">
        <v>286</v>
      </c>
      <c r="C114" s="53" t="s">
        <v>92</v>
      </c>
      <c r="D114" s="45">
        <v>2</v>
      </c>
      <c r="E114" s="51"/>
      <c r="F114" s="51">
        <f t="shared" si="1"/>
        <v>0</v>
      </c>
      <c r="G114" s="54"/>
    </row>
    <row r="115" spans="1:7">
      <c r="A115" s="55" t="s">
        <v>88</v>
      </c>
      <c r="B115" s="30" t="s">
        <v>287</v>
      </c>
      <c r="C115" s="53" t="s">
        <v>92</v>
      </c>
      <c r="D115" s="45">
        <v>2</v>
      </c>
      <c r="E115" s="51"/>
      <c r="F115" s="51">
        <f t="shared" si="1"/>
        <v>0</v>
      </c>
      <c r="G115" s="54"/>
    </row>
    <row r="116" spans="1:7" ht="47.25">
      <c r="A116" s="55">
        <v>93</v>
      </c>
      <c r="B116" s="30" t="s">
        <v>285</v>
      </c>
      <c r="C116" s="53"/>
      <c r="D116" s="45"/>
      <c r="E116" s="51"/>
      <c r="F116" s="51"/>
      <c r="G116" s="54"/>
    </row>
    <row r="117" spans="1:7" ht="63">
      <c r="A117" s="55">
        <v>94</v>
      </c>
      <c r="B117" s="30" t="s">
        <v>99</v>
      </c>
      <c r="C117" s="53" t="s">
        <v>92</v>
      </c>
      <c r="D117" s="29">
        <v>60</v>
      </c>
      <c r="E117" s="51"/>
      <c r="F117" s="51">
        <f t="shared" si="1"/>
        <v>0</v>
      </c>
      <c r="G117" s="54"/>
    </row>
    <row r="118" spans="1:7" ht="63">
      <c r="A118" s="55">
        <v>95</v>
      </c>
      <c r="B118" s="30" t="s">
        <v>100</v>
      </c>
      <c r="C118" s="61"/>
      <c r="D118" s="77"/>
      <c r="E118" s="51"/>
      <c r="F118" s="51"/>
      <c r="G118" s="54"/>
    </row>
    <row r="119" spans="1:7">
      <c r="A119" s="62" t="s">
        <v>27</v>
      </c>
      <c r="B119" s="30" t="s">
        <v>101</v>
      </c>
      <c r="C119" s="53" t="s">
        <v>92</v>
      </c>
      <c r="D119" s="29">
        <v>4</v>
      </c>
      <c r="E119" s="51"/>
      <c r="F119" s="51">
        <f t="shared" si="1"/>
        <v>0</v>
      </c>
      <c r="G119" s="54"/>
    </row>
    <row r="120" spans="1:7" ht="94.5">
      <c r="A120" s="55">
        <v>96</v>
      </c>
      <c r="B120" s="30" t="s">
        <v>102</v>
      </c>
      <c r="C120" s="50" t="s">
        <v>17</v>
      </c>
      <c r="D120" s="29">
        <v>1</v>
      </c>
      <c r="E120" s="51"/>
      <c r="F120" s="51">
        <f t="shared" ref="F120:F130" si="2">D120*E120</f>
        <v>0</v>
      </c>
      <c r="G120" s="54"/>
    </row>
    <row r="121" spans="1:7" ht="63">
      <c r="A121" s="55">
        <v>97</v>
      </c>
      <c r="B121" s="30" t="s">
        <v>103</v>
      </c>
      <c r="C121" s="50" t="s">
        <v>29</v>
      </c>
      <c r="D121" s="29">
        <v>30</v>
      </c>
      <c r="E121" s="51"/>
      <c r="F121" s="51">
        <f t="shared" si="2"/>
        <v>0</v>
      </c>
      <c r="G121" s="54"/>
    </row>
    <row r="122" spans="1:7" ht="52.5" customHeight="1">
      <c r="A122" s="55">
        <v>98</v>
      </c>
      <c r="B122" s="30" t="s">
        <v>282</v>
      </c>
      <c r="C122" s="50" t="s">
        <v>29</v>
      </c>
      <c r="D122" s="29">
        <v>30</v>
      </c>
      <c r="E122" s="51"/>
      <c r="F122" s="51">
        <f t="shared" si="2"/>
        <v>0</v>
      </c>
      <c r="G122" s="54"/>
    </row>
    <row r="123" spans="1:7" ht="79.5" customHeight="1">
      <c r="A123" s="55">
        <v>99</v>
      </c>
      <c r="B123" s="30" t="s">
        <v>104</v>
      </c>
      <c r="C123" s="50" t="s">
        <v>17</v>
      </c>
      <c r="D123" s="29">
        <v>58</v>
      </c>
      <c r="E123" s="51"/>
      <c r="F123" s="51">
        <f t="shared" si="2"/>
        <v>0</v>
      </c>
      <c r="G123" s="54"/>
    </row>
    <row r="124" spans="1:7" ht="83.25" customHeight="1">
      <c r="A124" s="55">
        <v>100</v>
      </c>
      <c r="B124" s="30" t="s">
        <v>105</v>
      </c>
      <c r="C124" s="50" t="s">
        <v>17</v>
      </c>
      <c r="D124" s="29">
        <v>30</v>
      </c>
      <c r="E124" s="51"/>
      <c r="F124" s="51">
        <f t="shared" si="2"/>
        <v>0</v>
      </c>
      <c r="G124" s="54"/>
    </row>
    <row r="125" spans="1:7" ht="67.5" customHeight="1">
      <c r="A125" s="55">
        <v>101</v>
      </c>
      <c r="B125" s="30" t="s">
        <v>106</v>
      </c>
      <c r="C125" s="50" t="s">
        <v>17</v>
      </c>
      <c r="D125" s="29">
        <v>5</v>
      </c>
      <c r="E125" s="51"/>
      <c r="F125" s="51">
        <f t="shared" si="2"/>
        <v>0</v>
      </c>
      <c r="G125" s="54"/>
    </row>
    <row r="126" spans="1:7" ht="66" customHeight="1">
      <c r="A126" s="55">
        <v>102</v>
      </c>
      <c r="B126" s="30" t="s">
        <v>107</v>
      </c>
      <c r="C126" s="50" t="s">
        <v>17</v>
      </c>
      <c r="D126" s="29">
        <v>10</v>
      </c>
      <c r="E126" s="51"/>
      <c r="F126" s="51">
        <f t="shared" si="2"/>
        <v>0</v>
      </c>
      <c r="G126" s="54"/>
    </row>
    <row r="127" spans="1:7" ht="47.25" customHeight="1">
      <c r="A127" s="55">
        <v>103</v>
      </c>
      <c r="B127" s="30" t="s">
        <v>108</v>
      </c>
      <c r="C127" s="50" t="s">
        <v>17</v>
      </c>
      <c r="D127" s="29">
        <v>0</v>
      </c>
      <c r="E127" s="51"/>
      <c r="F127" s="51">
        <f t="shared" si="2"/>
        <v>0</v>
      </c>
      <c r="G127" s="54"/>
    </row>
    <row r="128" spans="1:7" ht="35.25" customHeight="1">
      <c r="A128" s="55">
        <v>104</v>
      </c>
      <c r="B128" s="30" t="s">
        <v>109</v>
      </c>
      <c r="C128" s="50" t="s">
        <v>17</v>
      </c>
      <c r="D128" s="29">
        <v>8</v>
      </c>
      <c r="E128" s="51"/>
      <c r="F128" s="51">
        <f t="shared" si="2"/>
        <v>0</v>
      </c>
      <c r="G128" s="54"/>
    </row>
    <row r="129" spans="1:7" ht="51" customHeight="1">
      <c r="A129" s="55">
        <v>105</v>
      </c>
      <c r="B129" s="30" t="s">
        <v>110</v>
      </c>
      <c r="C129" s="50" t="s">
        <v>17</v>
      </c>
      <c r="D129" s="29">
        <v>5</v>
      </c>
      <c r="E129" s="51"/>
      <c r="F129" s="51">
        <f t="shared" si="2"/>
        <v>0</v>
      </c>
      <c r="G129" s="54"/>
    </row>
    <row r="130" spans="1:7" ht="62.25" customHeight="1">
      <c r="A130" s="55">
        <v>106</v>
      </c>
      <c r="B130" s="30" t="s">
        <v>111</v>
      </c>
      <c r="C130" s="50" t="s">
        <v>17</v>
      </c>
      <c r="D130" s="29">
        <v>1</v>
      </c>
      <c r="E130" s="51"/>
      <c r="F130" s="51">
        <f t="shared" si="2"/>
        <v>0</v>
      </c>
      <c r="G130" s="54"/>
    </row>
    <row r="131" spans="1:7">
      <c r="A131" s="62"/>
      <c r="B131" s="40" t="s">
        <v>112</v>
      </c>
      <c r="C131" s="53"/>
      <c r="D131" s="29"/>
      <c r="E131" s="50"/>
      <c r="F131" s="51"/>
      <c r="G131" s="54"/>
    </row>
    <row r="132" spans="1:7" ht="63">
      <c r="A132" s="62">
        <v>107</v>
      </c>
      <c r="B132" s="41" t="s">
        <v>113</v>
      </c>
      <c r="C132" s="53" t="s">
        <v>11</v>
      </c>
      <c r="D132" s="29">
        <v>1</v>
      </c>
      <c r="E132" s="50"/>
      <c r="F132" s="51">
        <f>D132*E132</f>
        <v>0</v>
      </c>
      <c r="G132" s="54"/>
    </row>
    <row r="133" spans="1:7">
      <c r="A133" s="62"/>
      <c r="B133" s="41"/>
      <c r="C133" s="53"/>
      <c r="D133" s="29"/>
      <c r="E133" s="50"/>
      <c r="F133" s="51"/>
      <c r="G133" s="54"/>
    </row>
    <row r="134" spans="1:7">
      <c r="A134" s="62"/>
      <c r="B134" s="40" t="s">
        <v>295</v>
      </c>
      <c r="C134" s="53"/>
      <c r="D134" s="29"/>
      <c r="E134" s="50"/>
      <c r="F134" s="51"/>
      <c r="G134" s="54"/>
    </row>
    <row r="135" spans="1:7" ht="110.25">
      <c r="A135" s="62">
        <v>108</v>
      </c>
      <c r="B135" s="41" t="s">
        <v>296</v>
      </c>
      <c r="C135" s="53"/>
      <c r="D135" s="29">
        <v>1</v>
      </c>
      <c r="E135" s="50"/>
      <c r="F135" s="51">
        <f>D135*E135</f>
        <v>0</v>
      </c>
      <c r="G135" s="54"/>
    </row>
    <row r="136" spans="1:7">
      <c r="A136" s="62"/>
      <c r="B136" s="41"/>
      <c r="C136" s="53"/>
      <c r="D136" s="29"/>
      <c r="E136" s="50"/>
      <c r="F136" s="51"/>
      <c r="G136" s="54"/>
    </row>
    <row r="137" spans="1:7" s="65" customFormat="1">
      <c r="A137" s="63"/>
      <c r="B137" s="40" t="s">
        <v>294</v>
      </c>
      <c r="C137" s="53"/>
      <c r="D137" s="29"/>
      <c r="E137" s="50"/>
      <c r="F137" s="51"/>
      <c r="G137" s="64"/>
    </row>
    <row r="138" spans="1:7" ht="47.25">
      <c r="A138" s="62">
        <v>109</v>
      </c>
      <c r="B138" s="30" t="s">
        <v>298</v>
      </c>
      <c r="C138" s="66"/>
      <c r="D138" s="78"/>
      <c r="E138" s="68"/>
      <c r="F138" s="67"/>
      <c r="G138" s="54"/>
    </row>
    <row r="139" spans="1:7">
      <c r="A139" s="62" t="s">
        <v>27</v>
      </c>
      <c r="B139" s="30" t="s">
        <v>306</v>
      </c>
      <c r="C139" s="53"/>
      <c r="D139" s="29"/>
      <c r="E139" s="50"/>
      <c r="F139" s="51"/>
      <c r="G139" s="54"/>
    </row>
    <row r="140" spans="1:7">
      <c r="A140" s="62"/>
      <c r="B140" s="30" t="s">
        <v>307</v>
      </c>
      <c r="C140" s="53" t="s">
        <v>92</v>
      </c>
      <c r="D140" s="29">
        <v>4</v>
      </c>
      <c r="E140" s="50"/>
      <c r="F140" s="51">
        <f>D140*E140</f>
        <v>0</v>
      </c>
      <c r="G140" s="54"/>
    </row>
    <row r="141" spans="1:7">
      <c r="A141" s="62"/>
      <c r="B141" s="30" t="s">
        <v>308</v>
      </c>
      <c r="C141" s="53" t="s">
        <v>92</v>
      </c>
      <c r="D141" s="29">
        <v>1</v>
      </c>
      <c r="E141" s="50"/>
      <c r="F141" s="51">
        <f t="shared" ref="F141:F147" si="3">D141*E141</f>
        <v>0</v>
      </c>
      <c r="G141" s="54"/>
    </row>
    <row r="142" spans="1:7">
      <c r="A142" s="62"/>
      <c r="B142" s="30" t="s">
        <v>309</v>
      </c>
      <c r="C142" s="53" t="s">
        <v>92</v>
      </c>
      <c r="D142" s="29">
        <v>3</v>
      </c>
      <c r="E142" s="50"/>
      <c r="F142" s="51">
        <f t="shared" si="3"/>
        <v>0</v>
      </c>
      <c r="G142" s="54"/>
    </row>
    <row r="143" spans="1:7">
      <c r="A143" s="62" t="s">
        <v>88</v>
      </c>
      <c r="B143" s="30" t="s">
        <v>310</v>
      </c>
      <c r="C143" s="53"/>
      <c r="D143" s="29"/>
      <c r="E143" s="50"/>
      <c r="F143" s="51"/>
      <c r="G143" s="54"/>
    </row>
    <row r="144" spans="1:7">
      <c r="A144" s="62"/>
      <c r="B144" s="30" t="s">
        <v>311</v>
      </c>
      <c r="C144" s="53" t="s">
        <v>92</v>
      </c>
      <c r="D144" s="29">
        <v>1</v>
      </c>
      <c r="E144" s="50"/>
      <c r="F144" s="51">
        <f t="shared" si="3"/>
        <v>0</v>
      </c>
      <c r="G144" s="54"/>
    </row>
    <row r="145" spans="1:9">
      <c r="A145" s="62" t="s">
        <v>32</v>
      </c>
      <c r="B145" s="30" t="s">
        <v>312</v>
      </c>
      <c r="C145" s="53" t="s">
        <v>92</v>
      </c>
      <c r="D145" s="29">
        <v>1</v>
      </c>
      <c r="E145" s="50"/>
      <c r="F145" s="51">
        <f t="shared" si="3"/>
        <v>0</v>
      </c>
      <c r="G145" s="54"/>
    </row>
    <row r="146" spans="1:9">
      <c r="A146" s="62" t="s">
        <v>34</v>
      </c>
      <c r="B146" s="30" t="s">
        <v>313</v>
      </c>
      <c r="C146" s="53" t="s">
        <v>92</v>
      </c>
      <c r="D146" s="29">
        <v>7</v>
      </c>
      <c r="E146" s="50"/>
      <c r="F146" s="51">
        <f t="shared" si="3"/>
        <v>0</v>
      </c>
      <c r="G146" s="54"/>
    </row>
    <row r="147" spans="1:9">
      <c r="A147" s="62" t="s">
        <v>299</v>
      </c>
      <c r="B147" s="30" t="s">
        <v>314</v>
      </c>
      <c r="C147" s="53" t="s">
        <v>92</v>
      </c>
      <c r="D147" s="29">
        <v>1</v>
      </c>
      <c r="E147" s="50"/>
      <c r="F147" s="51">
        <f t="shared" si="3"/>
        <v>0</v>
      </c>
      <c r="G147" s="54"/>
    </row>
    <row r="148" spans="1:9">
      <c r="A148" s="62"/>
      <c r="B148" s="30"/>
      <c r="C148" s="53"/>
      <c r="D148" s="29"/>
      <c r="E148" s="50"/>
      <c r="F148" s="51"/>
      <c r="G148" s="54"/>
    </row>
    <row r="149" spans="1:9">
      <c r="A149" s="62" t="s">
        <v>300</v>
      </c>
      <c r="B149" s="30" t="s">
        <v>315</v>
      </c>
      <c r="C149" s="53" t="s">
        <v>92</v>
      </c>
      <c r="D149" s="29">
        <v>1</v>
      </c>
      <c r="E149" s="50"/>
      <c r="F149" s="51">
        <f t="shared" ref="F149:F159" si="4">D149*E149</f>
        <v>0</v>
      </c>
      <c r="G149" s="54"/>
    </row>
    <row r="150" spans="1:9">
      <c r="A150" s="62" t="s">
        <v>301</v>
      </c>
      <c r="B150" s="30" t="s">
        <v>316</v>
      </c>
      <c r="C150" s="53" t="s">
        <v>92</v>
      </c>
      <c r="D150" s="29">
        <v>8</v>
      </c>
      <c r="E150" s="50"/>
      <c r="F150" s="51">
        <f t="shared" si="4"/>
        <v>0</v>
      </c>
      <c r="G150" s="54"/>
    </row>
    <row r="151" spans="1:9">
      <c r="A151" s="62" t="s">
        <v>302</v>
      </c>
      <c r="B151" s="30" t="s">
        <v>317</v>
      </c>
      <c r="C151" s="53" t="s">
        <v>92</v>
      </c>
      <c r="D151" s="29">
        <v>1</v>
      </c>
      <c r="E151" s="50"/>
      <c r="F151" s="51">
        <f t="shared" si="4"/>
        <v>0</v>
      </c>
      <c r="G151" s="54"/>
    </row>
    <row r="152" spans="1:9" ht="31.5">
      <c r="A152" s="62" t="s">
        <v>324</v>
      </c>
      <c r="B152" s="30" t="s">
        <v>318</v>
      </c>
      <c r="C152" s="53" t="s">
        <v>179</v>
      </c>
      <c r="D152" s="29">
        <v>90</v>
      </c>
      <c r="E152" s="50"/>
      <c r="F152" s="51">
        <f t="shared" si="4"/>
        <v>0</v>
      </c>
      <c r="G152" s="54"/>
    </row>
    <row r="153" spans="1:9" ht="31.5">
      <c r="A153" s="62" t="s">
        <v>303</v>
      </c>
      <c r="B153" s="30" t="s">
        <v>319</v>
      </c>
      <c r="C153" s="53" t="s">
        <v>179</v>
      </c>
      <c r="D153" s="29">
        <v>7</v>
      </c>
      <c r="E153" s="50"/>
      <c r="F153" s="51">
        <f t="shared" si="4"/>
        <v>0</v>
      </c>
      <c r="G153" s="54"/>
    </row>
    <row r="154" spans="1:9">
      <c r="A154" s="62" t="s">
        <v>325</v>
      </c>
      <c r="B154" s="30" t="s">
        <v>320</v>
      </c>
      <c r="C154" s="53" t="s">
        <v>179</v>
      </c>
      <c r="D154" s="29">
        <v>60</v>
      </c>
      <c r="E154" s="50"/>
      <c r="F154" s="51">
        <f t="shared" si="4"/>
        <v>0</v>
      </c>
      <c r="G154" s="54"/>
    </row>
    <row r="155" spans="1:9">
      <c r="A155" s="62" t="s">
        <v>304</v>
      </c>
      <c r="B155" s="30" t="s">
        <v>321</v>
      </c>
      <c r="C155" s="53" t="s">
        <v>179</v>
      </c>
      <c r="D155" s="29">
        <v>150</v>
      </c>
      <c r="E155" s="50"/>
      <c r="F155" s="51">
        <f t="shared" si="4"/>
        <v>0</v>
      </c>
      <c r="G155" s="54"/>
    </row>
    <row r="156" spans="1:9">
      <c r="A156" s="62" t="s">
        <v>305</v>
      </c>
      <c r="B156" s="30" t="s">
        <v>323</v>
      </c>
      <c r="C156" s="53" t="s">
        <v>92</v>
      </c>
      <c r="D156" s="29">
        <v>1</v>
      </c>
      <c r="E156" s="50"/>
      <c r="F156" s="51">
        <f t="shared" si="4"/>
        <v>0</v>
      </c>
      <c r="G156" s="54"/>
      <c r="I156" s="43" t="s">
        <v>322</v>
      </c>
    </row>
    <row r="157" spans="1:9">
      <c r="A157" s="62" t="s">
        <v>326</v>
      </c>
      <c r="B157" s="30" t="s">
        <v>329</v>
      </c>
      <c r="C157" s="53" t="s">
        <v>92</v>
      </c>
      <c r="D157" s="29">
        <v>1</v>
      </c>
      <c r="E157" s="50"/>
      <c r="F157" s="51">
        <f t="shared" si="4"/>
        <v>0</v>
      </c>
      <c r="G157" s="54"/>
    </row>
    <row r="158" spans="1:9">
      <c r="A158" s="62" t="s">
        <v>327</v>
      </c>
      <c r="B158" s="30" t="s">
        <v>330</v>
      </c>
      <c r="C158" s="53" t="s">
        <v>92</v>
      </c>
      <c r="D158" s="29">
        <v>1</v>
      </c>
      <c r="E158" s="50"/>
      <c r="F158" s="51">
        <f t="shared" si="4"/>
        <v>0</v>
      </c>
      <c r="G158" s="54"/>
    </row>
    <row r="159" spans="1:9">
      <c r="A159" s="62" t="s">
        <v>328</v>
      </c>
      <c r="B159" s="30" t="s">
        <v>331</v>
      </c>
      <c r="C159" s="53" t="s">
        <v>92</v>
      </c>
      <c r="D159" s="29">
        <v>1</v>
      </c>
      <c r="E159" s="50"/>
      <c r="F159" s="51">
        <f t="shared" si="4"/>
        <v>0</v>
      </c>
      <c r="G159" s="54"/>
    </row>
    <row r="160" spans="1:9">
      <c r="A160" s="62"/>
      <c r="B160" s="30"/>
      <c r="C160" s="53"/>
      <c r="D160" s="29"/>
      <c r="E160" s="50"/>
      <c r="F160" s="51"/>
      <c r="G160" s="54"/>
    </row>
    <row r="161" spans="1:8">
      <c r="A161" s="62"/>
      <c r="B161" s="41"/>
      <c r="C161" s="53"/>
      <c r="D161" s="29"/>
      <c r="E161" s="50"/>
      <c r="F161" s="51"/>
      <c r="G161" s="54"/>
    </row>
    <row r="162" spans="1:8" ht="15">
      <c r="A162" s="69"/>
      <c r="B162" s="84" t="s">
        <v>336</v>
      </c>
      <c r="C162" s="84"/>
      <c r="D162" s="84"/>
      <c r="E162" s="84"/>
      <c r="F162" s="70">
        <f>SUM(F9:F161)</f>
        <v>0</v>
      </c>
      <c r="G162" s="71" t="s">
        <v>114</v>
      </c>
      <c r="H162" s="72"/>
    </row>
    <row r="163" spans="1:8" ht="15">
      <c r="A163" s="69"/>
      <c r="B163" s="80" t="s">
        <v>115</v>
      </c>
      <c r="C163" s="80"/>
      <c r="D163" s="80"/>
      <c r="E163" s="80"/>
      <c r="F163" s="70">
        <f>F162*18%</f>
        <v>0</v>
      </c>
      <c r="G163" s="71" t="s">
        <v>116</v>
      </c>
    </row>
    <row r="164" spans="1:8" ht="15">
      <c r="A164" s="55"/>
      <c r="B164" s="81" t="s">
        <v>117</v>
      </c>
      <c r="C164" s="81"/>
      <c r="D164" s="81"/>
      <c r="E164" s="81"/>
      <c r="F164" s="73">
        <f>SUM(F162:F163)</f>
        <v>0</v>
      </c>
      <c r="G164" s="71" t="s">
        <v>118</v>
      </c>
    </row>
    <row r="165" spans="1:8" thickBot="1">
      <c r="A165" s="82"/>
      <c r="B165" s="83"/>
      <c r="C165" s="83"/>
      <c r="D165" s="83"/>
      <c r="E165" s="83"/>
      <c r="F165" s="83"/>
      <c r="G165" s="74"/>
    </row>
    <row r="166" spans="1:8" ht="16.5" thickBot="1"/>
    <row r="167" spans="1:8" s="76" customFormat="1" ht="135" customHeight="1" thickBot="1">
      <c r="A167" s="75" t="s">
        <v>335</v>
      </c>
      <c r="B167" s="85" t="s">
        <v>352</v>
      </c>
      <c r="C167" s="86"/>
      <c r="D167" s="86"/>
      <c r="E167" s="86"/>
      <c r="F167" s="87"/>
    </row>
    <row r="168" spans="1:8">
      <c r="B168" s="79"/>
      <c r="C168" s="79"/>
      <c r="D168" s="79"/>
      <c r="E168" s="79"/>
      <c r="F168" s="79"/>
    </row>
  </sheetData>
  <mergeCells count="12">
    <mergeCell ref="A6:G6"/>
    <mergeCell ref="A1:G1"/>
    <mergeCell ref="A2:G2"/>
    <mergeCell ref="A3:G3"/>
    <mergeCell ref="A4:G4"/>
    <mergeCell ref="A5:G5"/>
    <mergeCell ref="B168:F168"/>
    <mergeCell ref="B163:E163"/>
    <mergeCell ref="B164:E164"/>
    <mergeCell ref="A165:F165"/>
    <mergeCell ref="B162:E162"/>
    <mergeCell ref="B167:F167"/>
  </mergeCells>
  <printOptions horizontalCentered="1"/>
  <pageMargins left="3.9370078740157501E-2" right="3.9370078740157501E-2" top="0.196850393700787" bottom="0.196850393700787" header="0.196850393700787" footer="0.118110236220472"/>
  <pageSetup paperSize="9" scale="69"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B49A-BD64-4347-849F-D4391D197DFE}">
  <dimension ref="A1:I332"/>
  <sheetViews>
    <sheetView workbookViewId="0">
      <selection activeCell="R334" sqref="R334"/>
    </sheetView>
  </sheetViews>
  <sheetFormatPr defaultRowHeight="15"/>
  <cols>
    <col min="1" max="1" width="10.7109375" style="16" customWidth="1"/>
    <col min="2" max="2" width="58.28515625" customWidth="1"/>
    <col min="3" max="8" width="10.7109375" customWidth="1"/>
    <col min="9" max="9" width="11.5703125" style="12" bestFit="1" customWidth="1"/>
  </cols>
  <sheetData>
    <row r="1" spans="1:9">
      <c r="A1" s="14" t="s">
        <v>119</v>
      </c>
      <c r="B1" s="3" t="s">
        <v>120</v>
      </c>
      <c r="C1" s="3" t="s">
        <v>121</v>
      </c>
      <c r="D1" s="3" t="s">
        <v>122</v>
      </c>
      <c r="E1" s="3" t="s">
        <v>123</v>
      </c>
      <c r="F1" s="3" t="s">
        <v>124</v>
      </c>
      <c r="G1" s="3" t="s">
        <v>125</v>
      </c>
      <c r="H1" s="3" t="s">
        <v>126</v>
      </c>
      <c r="I1" s="10"/>
    </row>
    <row r="2" spans="1:9">
      <c r="A2" s="15"/>
      <c r="B2" s="2"/>
      <c r="C2" s="1"/>
      <c r="D2" s="1"/>
      <c r="E2" s="1"/>
      <c r="F2" s="1"/>
      <c r="G2" s="1"/>
      <c r="H2" s="1"/>
      <c r="I2" s="10"/>
    </row>
    <row r="3" spans="1:9" s="5" customFormat="1" ht="63.75">
      <c r="A3" s="15">
        <v>1</v>
      </c>
      <c r="B3" s="4" t="s">
        <v>10</v>
      </c>
      <c r="C3" s="6">
        <v>1</v>
      </c>
      <c r="D3" s="6"/>
      <c r="E3" s="6"/>
      <c r="F3" s="6"/>
      <c r="G3" s="6" t="s">
        <v>127</v>
      </c>
      <c r="H3" s="6">
        <f>PRODUCT(C3:F3)</f>
        <v>1</v>
      </c>
      <c r="I3" s="11"/>
    </row>
    <row r="4" spans="1:9">
      <c r="A4" s="15"/>
      <c r="B4" s="2"/>
      <c r="C4" s="7"/>
      <c r="D4" s="7"/>
      <c r="E4" s="7"/>
      <c r="F4" s="7"/>
      <c r="G4" s="7"/>
      <c r="H4" s="7"/>
      <c r="I4" s="10"/>
    </row>
    <row r="5" spans="1:9" s="5" customFormat="1" ht="51">
      <c r="A5" s="15">
        <v>2</v>
      </c>
      <c r="B5" s="8" t="s">
        <v>12</v>
      </c>
      <c r="C5" s="6"/>
      <c r="D5" s="6"/>
      <c r="E5" s="6"/>
      <c r="F5" s="6"/>
      <c r="G5" s="6"/>
      <c r="H5" s="6"/>
      <c r="I5" s="11"/>
    </row>
    <row r="6" spans="1:9">
      <c r="A6" s="15" t="s">
        <v>128</v>
      </c>
      <c r="B6" s="2" t="s">
        <v>129</v>
      </c>
      <c r="C6" s="7">
        <v>1</v>
      </c>
      <c r="D6" s="7">
        <v>1.6759999999999999</v>
      </c>
      <c r="E6" s="7">
        <v>0.3</v>
      </c>
      <c r="F6" s="7">
        <v>2.1</v>
      </c>
      <c r="G6" s="7" t="s">
        <v>130</v>
      </c>
      <c r="H6" s="7">
        <f>PRODUCT(C6:F6)</f>
        <v>1.0558799999999999</v>
      </c>
      <c r="I6" s="10"/>
    </row>
    <row r="7" spans="1:9">
      <c r="A7" s="15"/>
      <c r="B7" s="2"/>
      <c r="C7" s="7"/>
      <c r="D7" s="7"/>
      <c r="E7" s="7"/>
      <c r="F7" s="7"/>
      <c r="G7" s="7"/>
      <c r="H7" s="7"/>
      <c r="I7" s="10"/>
    </row>
    <row r="8" spans="1:9">
      <c r="A8" s="14">
        <v>2</v>
      </c>
      <c r="B8" s="3" t="s">
        <v>131</v>
      </c>
      <c r="C8" s="9"/>
      <c r="D8" s="9"/>
      <c r="E8" s="9"/>
      <c r="F8" s="9"/>
      <c r="G8" s="9" t="s">
        <v>130</v>
      </c>
      <c r="H8" s="9">
        <f>SUM(H6:H7)</f>
        <v>1.0558799999999999</v>
      </c>
      <c r="I8" s="10">
        <f>H8+(H8*10%)</f>
        <v>1.1614679999999999</v>
      </c>
    </row>
    <row r="9" spans="1:9">
      <c r="A9" s="15"/>
      <c r="B9" s="2"/>
      <c r="C9" s="7"/>
      <c r="D9" s="7"/>
      <c r="E9" s="7"/>
      <c r="F9" s="7"/>
      <c r="G9" s="7"/>
      <c r="H9" s="7"/>
      <c r="I9" s="10"/>
    </row>
    <row r="10" spans="1:9" s="5" customFormat="1" ht="63.75">
      <c r="A10" s="15">
        <v>3</v>
      </c>
      <c r="B10" s="8" t="s">
        <v>14</v>
      </c>
      <c r="C10" s="6"/>
      <c r="D10" s="6"/>
      <c r="E10" s="6"/>
      <c r="F10" s="6"/>
      <c r="G10" s="6"/>
      <c r="H10" s="6"/>
      <c r="I10" s="10"/>
    </row>
    <row r="11" spans="1:9">
      <c r="A11" s="15" t="s">
        <v>128</v>
      </c>
      <c r="B11" s="2" t="s">
        <v>132</v>
      </c>
      <c r="C11" s="7">
        <v>1</v>
      </c>
      <c r="D11" s="7">
        <v>253.316</v>
      </c>
      <c r="E11" s="7"/>
      <c r="F11" s="7"/>
      <c r="G11" s="7" t="s">
        <v>135</v>
      </c>
      <c r="H11" s="7">
        <f>PRODUCT(C11:F11)</f>
        <v>253.316</v>
      </c>
      <c r="I11" s="10"/>
    </row>
    <row r="12" spans="1:9">
      <c r="A12" s="15" t="s">
        <v>133</v>
      </c>
      <c r="B12" s="2" t="s">
        <v>134</v>
      </c>
      <c r="C12" s="7">
        <v>1</v>
      </c>
      <c r="D12" s="7">
        <v>77.23</v>
      </c>
      <c r="E12" s="7"/>
      <c r="F12" s="7">
        <v>0.15</v>
      </c>
      <c r="G12" s="7" t="s">
        <v>135</v>
      </c>
      <c r="H12" s="7">
        <f>PRODUCT(C12:F12)</f>
        <v>11.5845</v>
      </c>
      <c r="I12" s="10"/>
    </row>
    <row r="13" spans="1:9">
      <c r="A13" s="15"/>
      <c r="B13" s="2"/>
      <c r="C13" s="7"/>
      <c r="D13" s="7"/>
      <c r="E13" s="7"/>
      <c r="F13" s="7"/>
      <c r="G13" s="7"/>
      <c r="H13" s="7"/>
      <c r="I13" s="10"/>
    </row>
    <row r="14" spans="1:9">
      <c r="A14" s="14">
        <v>3</v>
      </c>
      <c r="B14" s="3" t="s">
        <v>136</v>
      </c>
      <c r="C14" s="9"/>
      <c r="D14" s="9"/>
      <c r="E14" s="9"/>
      <c r="F14" s="9"/>
      <c r="G14" s="9" t="s">
        <v>135</v>
      </c>
      <c r="H14" s="9">
        <f>SUM(H11:H13)</f>
        <v>264.90050000000002</v>
      </c>
      <c r="I14" s="10">
        <f>H14+(H14*10%)</f>
        <v>291.39055000000002</v>
      </c>
    </row>
    <row r="15" spans="1:9">
      <c r="A15" s="15"/>
      <c r="B15" s="2"/>
      <c r="C15" s="7"/>
      <c r="D15" s="7"/>
      <c r="E15" s="7"/>
      <c r="F15" s="7"/>
      <c r="G15" s="7"/>
      <c r="H15" s="7"/>
      <c r="I15" s="10"/>
    </row>
    <row r="16" spans="1:9" s="5" customFormat="1" ht="51">
      <c r="A16" s="15">
        <v>4</v>
      </c>
      <c r="B16" s="8" t="s">
        <v>16</v>
      </c>
      <c r="C16" s="6">
        <v>0</v>
      </c>
      <c r="D16" s="6"/>
      <c r="E16" s="6"/>
      <c r="F16" s="6"/>
      <c r="G16" s="6" t="s">
        <v>92</v>
      </c>
      <c r="H16" s="6">
        <f>PRODUCT(C16:F16)</f>
        <v>0</v>
      </c>
      <c r="I16" s="10"/>
    </row>
    <row r="17" spans="1:9">
      <c r="A17" s="15"/>
      <c r="B17" s="2"/>
      <c r="C17" s="7"/>
      <c r="D17" s="7"/>
      <c r="E17" s="7"/>
      <c r="F17" s="7"/>
      <c r="G17" s="7"/>
      <c r="H17" s="7"/>
      <c r="I17" s="10"/>
    </row>
    <row r="18" spans="1:9" s="5" customFormat="1" ht="51">
      <c r="A18" s="15">
        <v>5</v>
      </c>
      <c r="B18" s="8" t="s">
        <v>18</v>
      </c>
      <c r="C18" s="6"/>
      <c r="D18" s="6"/>
      <c r="E18" s="6"/>
      <c r="F18" s="6"/>
      <c r="G18" s="6"/>
      <c r="H18" s="6"/>
      <c r="I18" s="10"/>
    </row>
    <row r="19" spans="1:9">
      <c r="A19" s="15" t="s">
        <v>128</v>
      </c>
      <c r="B19" s="2" t="s">
        <v>137</v>
      </c>
      <c r="C19" s="7">
        <v>6</v>
      </c>
      <c r="D19" s="7">
        <v>2.996</v>
      </c>
      <c r="E19" s="7"/>
      <c r="F19" s="7">
        <v>3.048</v>
      </c>
      <c r="G19" s="7" t="s">
        <v>135</v>
      </c>
      <c r="H19" s="7">
        <f>PRODUCT(C19:F19)</f>
        <v>54.790847999999997</v>
      </c>
      <c r="I19" s="10"/>
    </row>
    <row r="20" spans="1:9">
      <c r="A20" s="15" t="s">
        <v>133</v>
      </c>
      <c r="B20" s="2" t="s">
        <v>289</v>
      </c>
      <c r="C20" s="7">
        <v>3</v>
      </c>
      <c r="D20" s="7">
        <v>11.32</v>
      </c>
      <c r="E20" s="7"/>
      <c r="F20" s="7">
        <v>3.048</v>
      </c>
      <c r="G20" s="7" t="s">
        <v>135</v>
      </c>
      <c r="H20" s="7">
        <f>PRODUCT(C20:F20)</f>
        <v>103.51008</v>
      </c>
      <c r="I20" s="10"/>
    </row>
    <row r="21" spans="1:9">
      <c r="A21" s="15"/>
      <c r="B21" s="2"/>
      <c r="C21" s="7"/>
      <c r="D21" s="7"/>
      <c r="E21" s="7"/>
      <c r="F21" s="7"/>
      <c r="G21" s="7"/>
      <c r="H21" s="7"/>
      <c r="I21" s="10"/>
    </row>
    <row r="22" spans="1:9">
      <c r="A22" s="14">
        <v>5</v>
      </c>
      <c r="B22" s="3" t="s">
        <v>138</v>
      </c>
      <c r="C22" s="9"/>
      <c r="D22" s="9"/>
      <c r="E22" s="9"/>
      <c r="F22" s="9"/>
      <c r="G22" s="9" t="s">
        <v>135</v>
      </c>
      <c r="H22" s="9">
        <f>SUM(H19:H21)</f>
        <v>158.300928</v>
      </c>
      <c r="I22" s="10">
        <f>H22+(H22*10%)</f>
        <v>174.13102079999999</v>
      </c>
    </row>
    <row r="23" spans="1:9">
      <c r="A23" s="15"/>
      <c r="B23" s="2"/>
      <c r="C23" s="7"/>
      <c r="D23" s="7"/>
      <c r="E23" s="7"/>
      <c r="F23" s="7"/>
      <c r="G23" s="7"/>
      <c r="H23" s="7"/>
    </row>
    <row r="24" spans="1:9" s="5" customFormat="1" ht="63.75">
      <c r="A24" s="15">
        <v>6</v>
      </c>
      <c r="B24" s="8" t="s">
        <v>19</v>
      </c>
      <c r="C24" s="6">
        <v>2</v>
      </c>
      <c r="D24" s="6"/>
      <c r="E24" s="6"/>
      <c r="F24" s="6"/>
      <c r="G24" s="6" t="s">
        <v>139</v>
      </c>
      <c r="H24" s="6">
        <f>PRODUCT(C24:F24)</f>
        <v>2</v>
      </c>
      <c r="I24" s="13"/>
    </row>
    <row r="25" spans="1:9">
      <c r="A25" s="15"/>
      <c r="B25" s="2"/>
      <c r="C25" s="7"/>
      <c r="D25" s="7"/>
      <c r="E25" s="7"/>
      <c r="F25" s="7"/>
      <c r="G25" s="7"/>
      <c r="H25" s="7"/>
    </row>
    <row r="26" spans="1:9" s="5" customFormat="1" ht="81" customHeight="1">
      <c r="A26" s="15">
        <v>7</v>
      </c>
      <c r="B26" s="8" t="s">
        <v>20</v>
      </c>
      <c r="C26" s="6"/>
      <c r="D26" s="6"/>
      <c r="E26" s="6"/>
      <c r="F26" s="6"/>
      <c r="G26" s="6"/>
      <c r="H26" s="6"/>
      <c r="I26" s="13"/>
    </row>
    <row r="27" spans="1:9">
      <c r="A27" s="15" t="s">
        <v>128</v>
      </c>
      <c r="B27" s="2" t="s">
        <v>140</v>
      </c>
      <c r="C27" s="7">
        <v>12</v>
      </c>
      <c r="D27" s="7">
        <v>1.68</v>
      </c>
      <c r="E27" s="7"/>
      <c r="F27" s="7">
        <v>3.048</v>
      </c>
      <c r="G27" s="7" t="s">
        <v>135</v>
      </c>
      <c r="H27" s="7">
        <f>PRODUCT(C27:F27)</f>
        <v>61.447679999999998</v>
      </c>
    </row>
    <row r="28" spans="1:9">
      <c r="A28" s="15" t="s">
        <v>133</v>
      </c>
      <c r="B28" s="2" t="s">
        <v>290</v>
      </c>
      <c r="C28" s="7">
        <v>1</v>
      </c>
      <c r="D28" s="7">
        <v>11.32</v>
      </c>
      <c r="E28" s="7"/>
      <c r="F28" s="7">
        <v>3.05</v>
      </c>
      <c r="G28" s="7" t="s">
        <v>135</v>
      </c>
      <c r="H28" s="7">
        <f>PRODUCT(C28:F28)</f>
        <v>34.525999999999996</v>
      </c>
    </row>
    <row r="29" spans="1:9">
      <c r="A29" s="15"/>
      <c r="B29" s="2"/>
      <c r="C29" s="7"/>
      <c r="D29" s="7"/>
      <c r="E29" s="7"/>
      <c r="F29" s="7"/>
      <c r="G29" s="7"/>
      <c r="H29" s="7"/>
    </row>
    <row r="30" spans="1:9">
      <c r="A30" s="14">
        <v>7</v>
      </c>
      <c r="B30" s="3" t="s">
        <v>141</v>
      </c>
      <c r="C30" s="9"/>
      <c r="D30" s="9"/>
      <c r="E30" s="9"/>
      <c r="F30" s="9"/>
      <c r="G30" s="9" t="s">
        <v>135</v>
      </c>
      <c r="H30" s="9">
        <f>SUM(H27:H29)</f>
        <v>95.973680000000002</v>
      </c>
      <c r="I30" s="10">
        <f>H30+(H30*10%)</f>
        <v>105.571048</v>
      </c>
    </row>
    <row r="31" spans="1:9">
      <c r="A31" s="15"/>
      <c r="B31" s="2"/>
      <c r="C31" s="7"/>
      <c r="D31" s="7"/>
      <c r="E31" s="7"/>
      <c r="F31" s="7"/>
      <c r="G31" s="7"/>
      <c r="H31" s="7"/>
    </row>
    <row r="32" spans="1:9" s="5" customFormat="1" ht="79.900000000000006" customHeight="1">
      <c r="A32" s="15">
        <v>8</v>
      </c>
      <c r="B32" s="8" t="s">
        <v>142</v>
      </c>
      <c r="C32" s="6"/>
      <c r="D32" s="6"/>
      <c r="E32" s="6"/>
      <c r="F32" s="6"/>
      <c r="G32" s="6"/>
      <c r="H32" s="6"/>
      <c r="I32" s="13"/>
    </row>
    <row r="33" spans="1:8">
      <c r="A33" s="15" t="s">
        <v>128</v>
      </c>
      <c r="B33" s="2" t="s">
        <v>145</v>
      </c>
      <c r="C33" s="7">
        <v>1</v>
      </c>
      <c r="D33" s="7">
        <v>2.23</v>
      </c>
      <c r="E33" s="7"/>
      <c r="F33" s="7">
        <v>2.7429999999999999</v>
      </c>
      <c r="G33" s="7" t="s">
        <v>135</v>
      </c>
      <c r="H33" s="7">
        <f>PRODUCT(C33:F33)</f>
        <v>6.1168899999999997</v>
      </c>
    </row>
    <row r="34" spans="1:8">
      <c r="A34" s="15" t="s">
        <v>143</v>
      </c>
      <c r="B34" s="2" t="s">
        <v>144</v>
      </c>
      <c r="C34" s="7">
        <v>-2</v>
      </c>
      <c r="D34" s="7">
        <v>0.76</v>
      </c>
      <c r="E34" s="7"/>
      <c r="F34" s="7">
        <v>2.13</v>
      </c>
      <c r="G34" s="7" t="s">
        <v>135</v>
      </c>
      <c r="H34" s="7">
        <f t="shared" ref="H34:H39" si="0">PRODUCT(C34:F34)</f>
        <v>-3.2376</v>
      </c>
    </row>
    <row r="35" spans="1:8">
      <c r="A35" s="15" t="s">
        <v>133</v>
      </c>
      <c r="B35" s="2" t="s">
        <v>146</v>
      </c>
      <c r="C35" s="7">
        <v>2</v>
      </c>
      <c r="D35" s="7">
        <v>1.268</v>
      </c>
      <c r="E35" s="7"/>
      <c r="F35" s="7">
        <v>2.74</v>
      </c>
      <c r="G35" s="7" t="s">
        <v>135</v>
      </c>
      <c r="H35" s="7">
        <f t="shared" si="0"/>
        <v>6.948640000000001</v>
      </c>
    </row>
    <row r="36" spans="1:8">
      <c r="A36" s="15" t="s">
        <v>148</v>
      </c>
      <c r="B36" s="2" t="s">
        <v>147</v>
      </c>
      <c r="C36" s="7">
        <v>1</v>
      </c>
      <c r="D36" s="7">
        <v>3.4</v>
      </c>
      <c r="E36" s="7"/>
      <c r="F36" s="7">
        <v>2.74</v>
      </c>
      <c r="G36" s="7" t="s">
        <v>135</v>
      </c>
      <c r="H36" s="7">
        <f t="shared" si="0"/>
        <v>9.3160000000000007</v>
      </c>
    </row>
    <row r="37" spans="1:8">
      <c r="A37" s="15" t="s">
        <v>143</v>
      </c>
      <c r="B37" s="2" t="s">
        <v>144</v>
      </c>
      <c r="C37" s="7">
        <v>-1</v>
      </c>
      <c r="D37" s="7">
        <v>0.76</v>
      </c>
      <c r="E37" s="7"/>
      <c r="F37" s="7">
        <v>2.13</v>
      </c>
      <c r="G37" s="7" t="s">
        <v>135</v>
      </c>
      <c r="H37" s="7">
        <f t="shared" ref="H37" si="1">PRODUCT(C37:F37)</f>
        <v>-1.6188</v>
      </c>
    </row>
    <row r="38" spans="1:8">
      <c r="A38" s="15" t="s">
        <v>150</v>
      </c>
      <c r="B38" s="2" t="s">
        <v>149</v>
      </c>
      <c r="C38" s="7">
        <v>1</v>
      </c>
      <c r="D38" s="7">
        <v>2.387</v>
      </c>
      <c r="E38" s="7"/>
      <c r="F38" s="7">
        <v>2.74</v>
      </c>
      <c r="G38" s="7" t="s">
        <v>135</v>
      </c>
      <c r="H38" s="7">
        <f t="shared" si="0"/>
        <v>6.5403800000000007</v>
      </c>
    </row>
    <row r="39" spans="1:8">
      <c r="A39" s="15" t="s">
        <v>143</v>
      </c>
      <c r="B39" s="2" t="s">
        <v>144</v>
      </c>
      <c r="C39" s="7">
        <v>-2</v>
      </c>
      <c r="D39" s="7">
        <v>0.76</v>
      </c>
      <c r="E39" s="7"/>
      <c r="F39" s="7">
        <v>2.13</v>
      </c>
      <c r="G39" s="7" t="s">
        <v>135</v>
      </c>
      <c r="H39" s="7">
        <f t="shared" si="0"/>
        <v>-3.2376</v>
      </c>
    </row>
    <row r="40" spans="1:8">
      <c r="A40" s="15" t="s">
        <v>152</v>
      </c>
      <c r="B40" s="2" t="s">
        <v>151</v>
      </c>
      <c r="C40" s="7">
        <v>1</v>
      </c>
      <c r="D40" s="7">
        <v>1.268</v>
      </c>
      <c r="E40" s="7"/>
      <c r="F40" s="7">
        <v>2.74</v>
      </c>
      <c r="G40" s="7" t="s">
        <v>135</v>
      </c>
      <c r="H40" s="7">
        <f t="shared" ref="H40:H47" si="2">PRODUCT(C40:F40)</f>
        <v>3.4743200000000005</v>
      </c>
    </row>
    <row r="41" spans="1:8">
      <c r="A41" s="15" t="s">
        <v>153</v>
      </c>
      <c r="B41" s="2" t="s">
        <v>154</v>
      </c>
      <c r="C41" s="7">
        <v>1</v>
      </c>
      <c r="D41" s="7">
        <v>2.335</v>
      </c>
      <c r="E41" s="7"/>
      <c r="F41" s="7">
        <v>2.74</v>
      </c>
      <c r="G41" s="7" t="s">
        <v>135</v>
      </c>
      <c r="H41" s="7">
        <f t="shared" si="2"/>
        <v>6.3979000000000008</v>
      </c>
    </row>
    <row r="42" spans="1:8">
      <c r="A42" s="15" t="s">
        <v>143</v>
      </c>
      <c r="B42" s="2" t="s">
        <v>144</v>
      </c>
      <c r="C42" s="7">
        <v>-1</v>
      </c>
      <c r="D42" s="7">
        <v>0.76</v>
      </c>
      <c r="E42" s="7"/>
      <c r="F42" s="7">
        <v>2.13</v>
      </c>
      <c r="G42" s="7" t="s">
        <v>135</v>
      </c>
      <c r="H42" s="7">
        <f t="shared" si="2"/>
        <v>-1.6188</v>
      </c>
    </row>
    <row r="43" spans="1:8">
      <c r="A43" s="15" t="s">
        <v>156</v>
      </c>
      <c r="B43" s="2" t="s">
        <v>155</v>
      </c>
      <c r="C43" s="7">
        <v>1</v>
      </c>
      <c r="D43" s="7">
        <v>4.0119999999999996</v>
      </c>
      <c r="E43" s="7"/>
      <c r="F43" s="7">
        <v>2.74</v>
      </c>
      <c r="G43" s="7" t="s">
        <v>135</v>
      </c>
      <c r="H43" s="7">
        <f t="shared" si="2"/>
        <v>10.99288</v>
      </c>
    </row>
    <row r="44" spans="1:8">
      <c r="A44" s="15" t="s">
        <v>158</v>
      </c>
      <c r="B44" s="2" t="s">
        <v>157</v>
      </c>
      <c r="C44" s="7">
        <v>1</v>
      </c>
      <c r="D44" s="7">
        <v>6.5789999999999997</v>
      </c>
      <c r="E44" s="7"/>
      <c r="F44" s="7">
        <v>2.74</v>
      </c>
      <c r="G44" s="7" t="s">
        <v>135</v>
      </c>
      <c r="H44" s="7">
        <f t="shared" si="2"/>
        <v>18.02646</v>
      </c>
    </row>
    <row r="45" spans="1:8">
      <c r="A45" s="15" t="s">
        <v>143</v>
      </c>
      <c r="B45" s="2" t="s">
        <v>159</v>
      </c>
      <c r="C45" s="7">
        <v>-1</v>
      </c>
      <c r="D45" s="7">
        <v>1.268</v>
      </c>
      <c r="E45" s="7"/>
      <c r="F45" s="7">
        <v>2.13</v>
      </c>
      <c r="G45" s="7" t="s">
        <v>135</v>
      </c>
      <c r="H45" s="7">
        <f t="shared" si="2"/>
        <v>-2.7008399999999999</v>
      </c>
    </row>
    <row r="46" spans="1:8">
      <c r="A46" s="15" t="s">
        <v>160</v>
      </c>
      <c r="B46" s="2" t="s">
        <v>161</v>
      </c>
      <c r="C46" s="7">
        <v>6</v>
      </c>
      <c r="D46" s="7">
        <v>2.996</v>
      </c>
      <c r="E46" s="7"/>
      <c r="F46" s="7">
        <v>3.6579999999999999</v>
      </c>
      <c r="G46" s="7" t="s">
        <v>135</v>
      </c>
      <c r="H46" s="7">
        <f t="shared" si="2"/>
        <v>65.756208000000001</v>
      </c>
    </row>
    <row r="47" spans="1:8">
      <c r="A47" s="15" t="s">
        <v>162</v>
      </c>
      <c r="B47" s="2" t="s">
        <v>163</v>
      </c>
      <c r="C47" s="7">
        <v>1</v>
      </c>
      <c r="D47" s="7">
        <v>11.329000000000001</v>
      </c>
      <c r="E47" s="7"/>
      <c r="F47" s="7">
        <v>3.66</v>
      </c>
      <c r="G47" s="7" t="s">
        <v>135</v>
      </c>
      <c r="H47" s="7">
        <f t="shared" si="2"/>
        <v>41.46414</v>
      </c>
    </row>
    <row r="48" spans="1:8">
      <c r="A48" s="15"/>
      <c r="B48" s="2"/>
      <c r="C48" s="7"/>
      <c r="D48" s="7"/>
      <c r="E48" s="7"/>
      <c r="F48" s="7"/>
      <c r="G48" s="7"/>
      <c r="H48" s="7"/>
    </row>
    <row r="49" spans="1:9">
      <c r="A49" s="14">
        <v>8</v>
      </c>
      <c r="B49" s="3" t="s">
        <v>164</v>
      </c>
      <c r="C49" s="9"/>
      <c r="D49" s="9"/>
      <c r="E49" s="9"/>
      <c r="F49" s="9"/>
      <c r="G49" s="9" t="s">
        <v>135</v>
      </c>
      <c r="H49" s="9">
        <f>SUM(H33:H48)</f>
        <v>162.62017800000001</v>
      </c>
      <c r="I49" s="10">
        <f>H49+(H49*10%)</f>
        <v>178.88219580000001</v>
      </c>
    </row>
    <row r="50" spans="1:9">
      <c r="A50" s="15"/>
      <c r="B50" s="2"/>
      <c r="C50" s="7"/>
      <c r="D50" s="7"/>
      <c r="E50" s="7"/>
      <c r="F50" s="7"/>
      <c r="G50" s="7"/>
      <c r="H50" s="7"/>
    </row>
    <row r="51" spans="1:9" ht="51.75">
      <c r="A51" s="15">
        <v>9</v>
      </c>
      <c r="B51" s="19" t="s">
        <v>165</v>
      </c>
      <c r="C51" s="7"/>
      <c r="D51" s="7"/>
      <c r="E51" s="7"/>
      <c r="F51" s="7"/>
      <c r="G51" s="7"/>
      <c r="H51" s="7"/>
    </row>
    <row r="52" spans="1:9">
      <c r="A52" s="15" t="s">
        <v>128</v>
      </c>
      <c r="B52" s="2" t="s">
        <v>166</v>
      </c>
      <c r="C52" s="7">
        <v>2</v>
      </c>
      <c r="D52" s="7">
        <v>162.62</v>
      </c>
      <c r="E52" s="7"/>
      <c r="F52" s="7"/>
      <c r="G52" s="7" t="s">
        <v>135</v>
      </c>
      <c r="H52" s="7">
        <f>PRODUCT(C52:F52)</f>
        <v>325.24</v>
      </c>
    </row>
    <row r="53" spans="1:9">
      <c r="A53" s="15" t="s">
        <v>133</v>
      </c>
      <c r="B53" s="2" t="s">
        <v>167</v>
      </c>
      <c r="C53" s="7">
        <v>1</v>
      </c>
      <c r="D53" s="7">
        <v>9.4499999999999993</v>
      </c>
      <c r="E53" s="7"/>
      <c r="F53" s="7">
        <v>2.74</v>
      </c>
      <c r="G53" s="7" t="s">
        <v>135</v>
      </c>
      <c r="H53" s="7">
        <f>PRODUCT(C53:F53)</f>
        <v>25.893000000000001</v>
      </c>
    </row>
    <row r="54" spans="1:9">
      <c r="A54" s="15"/>
      <c r="B54" s="2"/>
      <c r="C54" s="7"/>
      <c r="D54" s="7"/>
      <c r="E54" s="7"/>
      <c r="F54" s="7"/>
      <c r="G54" s="7"/>
      <c r="H54" s="7"/>
    </row>
    <row r="55" spans="1:9">
      <c r="A55" s="14">
        <v>9</v>
      </c>
      <c r="B55" s="3" t="s">
        <v>168</v>
      </c>
      <c r="C55" s="9"/>
      <c r="D55" s="9"/>
      <c r="E55" s="9"/>
      <c r="F55" s="9"/>
      <c r="G55" s="9" t="s">
        <v>135</v>
      </c>
      <c r="H55" s="9">
        <f>SUM(H52:H54)</f>
        <v>351.13300000000004</v>
      </c>
      <c r="I55" s="10">
        <f>H55+(H55*10%)</f>
        <v>386.24630000000002</v>
      </c>
    </row>
    <row r="56" spans="1:9">
      <c r="A56" s="15"/>
      <c r="B56" s="2"/>
      <c r="C56" s="7"/>
      <c r="D56" s="7"/>
      <c r="E56" s="7"/>
      <c r="F56" s="7"/>
      <c r="G56" s="7"/>
      <c r="H56" s="7"/>
    </row>
    <row r="57" spans="1:9" ht="39">
      <c r="A57" s="15">
        <v>10</v>
      </c>
      <c r="B57" s="19" t="s">
        <v>169</v>
      </c>
      <c r="C57" s="6">
        <v>1</v>
      </c>
      <c r="D57" s="6">
        <v>2</v>
      </c>
      <c r="E57" s="6"/>
      <c r="F57" s="6"/>
      <c r="G57" s="6" t="s">
        <v>130</v>
      </c>
      <c r="H57" s="6">
        <f>PRODUCT(C57:F57)</f>
        <v>2</v>
      </c>
      <c r="I57" s="13">
        <f>H57+(H57*10%)</f>
        <v>2.2000000000000002</v>
      </c>
    </row>
    <row r="58" spans="1:9">
      <c r="A58" s="15"/>
      <c r="B58" s="2"/>
      <c r="C58" s="7"/>
      <c r="D58" s="7"/>
      <c r="E58" s="7"/>
      <c r="F58" s="7"/>
      <c r="G58" s="7"/>
      <c r="H58" s="7"/>
    </row>
    <row r="59" spans="1:9" s="5" customFormat="1" ht="68.45" customHeight="1">
      <c r="A59" s="15">
        <v>11</v>
      </c>
      <c r="B59" s="8" t="s">
        <v>22</v>
      </c>
      <c r="C59" s="6">
        <v>1</v>
      </c>
      <c r="D59" s="6">
        <v>100</v>
      </c>
      <c r="E59" s="6"/>
      <c r="F59" s="6"/>
      <c r="G59" s="6" t="s">
        <v>170</v>
      </c>
      <c r="H59" s="6">
        <f>PRODUCT(C59:F59)</f>
        <v>100</v>
      </c>
      <c r="I59" s="11">
        <f>H59</f>
        <v>100</v>
      </c>
    </row>
    <row r="60" spans="1:9">
      <c r="A60" s="15"/>
      <c r="B60" s="2"/>
      <c r="C60" s="7"/>
      <c r="D60" s="7"/>
      <c r="E60" s="7"/>
      <c r="F60" s="7"/>
      <c r="G60" s="7"/>
      <c r="H60" s="6"/>
    </row>
    <row r="61" spans="1:9" ht="64.900000000000006" customHeight="1">
      <c r="A61" s="15">
        <v>12</v>
      </c>
      <c r="B61" s="19" t="s">
        <v>171</v>
      </c>
      <c r="C61" s="6">
        <v>1</v>
      </c>
      <c r="D61" s="6">
        <v>100</v>
      </c>
      <c r="E61" s="6"/>
      <c r="F61" s="6"/>
      <c r="G61" s="6" t="s">
        <v>170</v>
      </c>
      <c r="H61" s="6">
        <f t="shared" ref="H61" si="3">PRODUCT(C61:F61)</f>
        <v>100</v>
      </c>
      <c r="I61" s="11">
        <f>H61</f>
        <v>100</v>
      </c>
    </row>
    <row r="62" spans="1:9">
      <c r="A62" s="15"/>
      <c r="B62" s="2"/>
      <c r="C62" s="7"/>
      <c r="D62" s="7"/>
      <c r="E62" s="7"/>
      <c r="F62" s="7"/>
      <c r="G62" s="7"/>
      <c r="H62" s="7"/>
    </row>
    <row r="63" spans="1:9" ht="64.5">
      <c r="A63" s="15">
        <v>13</v>
      </c>
      <c r="B63" s="19" t="s">
        <v>172</v>
      </c>
      <c r="C63" s="7"/>
      <c r="D63" s="7"/>
      <c r="E63" s="7"/>
      <c r="F63" s="7"/>
      <c r="G63" s="7"/>
      <c r="H63" s="7"/>
    </row>
    <row r="64" spans="1:9">
      <c r="A64" s="15" t="s">
        <v>128</v>
      </c>
      <c r="B64" s="2" t="s">
        <v>173</v>
      </c>
      <c r="C64" s="7">
        <v>1</v>
      </c>
      <c r="D64" s="7">
        <v>18.827999999999999</v>
      </c>
      <c r="E64" s="7"/>
      <c r="F64" s="7"/>
      <c r="G64" s="7" t="s">
        <v>135</v>
      </c>
      <c r="H64" s="7">
        <f>PRODUCT(C64:F64)</f>
        <v>18.827999999999999</v>
      </c>
    </row>
    <row r="65" spans="1:9">
      <c r="A65" s="15"/>
      <c r="B65" s="2" t="s">
        <v>174</v>
      </c>
      <c r="C65" s="7">
        <v>1</v>
      </c>
      <c r="D65" s="7">
        <v>42.993000000000002</v>
      </c>
      <c r="E65" s="7"/>
      <c r="F65" s="7">
        <v>0.15</v>
      </c>
      <c r="G65" s="7" t="s">
        <v>135</v>
      </c>
      <c r="H65" s="7">
        <f>PRODUCT(C65:F65)</f>
        <v>6.44895</v>
      </c>
    </row>
    <row r="66" spans="1:9">
      <c r="A66" s="15"/>
      <c r="B66" s="2"/>
      <c r="C66" s="7"/>
      <c r="D66" s="7"/>
      <c r="E66" s="7"/>
      <c r="F66" s="7"/>
      <c r="G66" s="7"/>
      <c r="H66" s="7"/>
    </row>
    <row r="67" spans="1:9">
      <c r="A67" s="14">
        <v>13</v>
      </c>
      <c r="B67" s="3" t="s">
        <v>175</v>
      </c>
      <c r="C67" s="9"/>
      <c r="D67" s="9"/>
      <c r="E67" s="9"/>
      <c r="F67" s="9"/>
      <c r="G67" s="9" t="s">
        <v>135</v>
      </c>
      <c r="H67" s="9">
        <f>SUM(H64:H66)</f>
        <v>25.276949999999999</v>
      </c>
      <c r="I67" s="10">
        <f>H67+(H67*10%)</f>
        <v>27.804645000000001</v>
      </c>
    </row>
    <row r="68" spans="1:9">
      <c r="A68" s="15"/>
      <c r="B68" s="2"/>
      <c r="C68" s="7"/>
      <c r="D68" s="7"/>
      <c r="E68" s="7"/>
      <c r="F68" s="7"/>
      <c r="G68" s="7"/>
      <c r="H68" s="7"/>
    </row>
    <row r="69" spans="1:9" ht="90">
      <c r="A69" s="15">
        <v>14</v>
      </c>
      <c r="B69" s="19" t="s">
        <v>26</v>
      </c>
      <c r="C69" s="7"/>
      <c r="D69" s="7"/>
      <c r="E69" s="7"/>
      <c r="F69" s="7"/>
      <c r="G69" s="7"/>
      <c r="H69" s="7"/>
    </row>
    <row r="70" spans="1:9">
      <c r="A70" s="15" t="s">
        <v>128</v>
      </c>
      <c r="B70" s="2" t="s">
        <v>176</v>
      </c>
      <c r="C70" s="7">
        <v>1</v>
      </c>
      <c r="D70" s="7">
        <v>50</v>
      </c>
      <c r="E70" s="7"/>
      <c r="F70" s="7"/>
      <c r="G70" s="7" t="s">
        <v>179</v>
      </c>
      <c r="H70" s="7">
        <f>PRODUCT(C70:F70)</f>
        <v>50</v>
      </c>
      <c r="I70" s="10">
        <f>H70+(H70*10%)</f>
        <v>55</v>
      </c>
    </row>
    <row r="71" spans="1:9">
      <c r="A71" s="15" t="s">
        <v>133</v>
      </c>
      <c r="B71" s="2" t="s">
        <v>177</v>
      </c>
      <c r="C71" s="7">
        <v>1</v>
      </c>
      <c r="D71" s="7">
        <v>50</v>
      </c>
      <c r="E71" s="7"/>
      <c r="F71" s="7"/>
      <c r="G71" s="7" t="s">
        <v>179</v>
      </c>
      <c r="H71" s="7">
        <f t="shared" ref="H71:H72" si="4">PRODUCT(C71:F71)</f>
        <v>50</v>
      </c>
      <c r="I71" s="10">
        <f t="shared" ref="I71:I73" si="5">H71+(H71*10%)</f>
        <v>55</v>
      </c>
    </row>
    <row r="72" spans="1:9">
      <c r="A72" s="15" t="s">
        <v>148</v>
      </c>
      <c r="B72" s="2" t="s">
        <v>178</v>
      </c>
      <c r="C72" s="7">
        <v>1</v>
      </c>
      <c r="D72" s="7">
        <v>30</v>
      </c>
      <c r="E72" s="7"/>
      <c r="F72" s="7"/>
      <c r="G72" s="7" t="s">
        <v>179</v>
      </c>
      <c r="H72" s="7">
        <f t="shared" si="4"/>
        <v>30</v>
      </c>
      <c r="I72" s="10">
        <f t="shared" si="5"/>
        <v>33</v>
      </c>
    </row>
    <row r="73" spans="1:9">
      <c r="A73" s="15" t="s">
        <v>150</v>
      </c>
      <c r="B73" s="2" t="s">
        <v>180</v>
      </c>
      <c r="C73" s="7">
        <v>1</v>
      </c>
      <c r="D73" s="7">
        <v>50</v>
      </c>
      <c r="E73" s="7"/>
      <c r="F73" s="7"/>
      <c r="G73" s="7" t="s">
        <v>179</v>
      </c>
      <c r="H73" s="7">
        <f>PRODUCT(C73:F73)</f>
        <v>50</v>
      </c>
      <c r="I73" s="10">
        <f t="shared" si="5"/>
        <v>55</v>
      </c>
    </row>
    <row r="74" spans="1:9">
      <c r="A74" s="15"/>
      <c r="B74" s="2"/>
      <c r="C74" s="7"/>
      <c r="D74" s="7"/>
      <c r="E74" s="7"/>
      <c r="F74" s="7"/>
      <c r="G74" s="7"/>
      <c r="H74" s="7"/>
    </row>
    <row r="75" spans="1:9" ht="51.75">
      <c r="A75" s="15">
        <v>15</v>
      </c>
      <c r="B75" s="20" t="s">
        <v>36</v>
      </c>
      <c r="C75" s="6">
        <v>4</v>
      </c>
      <c r="D75" s="6"/>
      <c r="E75" s="6"/>
      <c r="F75" s="6"/>
      <c r="G75" s="6" t="s">
        <v>92</v>
      </c>
      <c r="H75" s="6">
        <f t="shared" ref="H75:H137" si="6">PRODUCT(C75:F75)</f>
        <v>4</v>
      </c>
      <c r="I75" s="11">
        <f>H75</f>
        <v>4</v>
      </c>
    </row>
    <row r="76" spans="1:9">
      <c r="A76" s="15"/>
      <c r="B76" s="2"/>
      <c r="C76" s="7"/>
      <c r="D76" s="7"/>
      <c r="E76" s="7"/>
      <c r="F76" s="7"/>
      <c r="G76" s="7"/>
      <c r="H76" s="7"/>
    </row>
    <row r="77" spans="1:9" ht="51.75">
      <c r="A77" s="15">
        <v>16</v>
      </c>
      <c r="B77" s="19" t="s">
        <v>181</v>
      </c>
      <c r="C77" s="7"/>
      <c r="D77" s="7"/>
      <c r="E77" s="7"/>
      <c r="F77" s="7"/>
      <c r="G77" s="7"/>
      <c r="H77" s="7"/>
    </row>
    <row r="78" spans="1:9">
      <c r="A78" s="15" t="s">
        <v>128</v>
      </c>
      <c r="B78" s="2" t="s">
        <v>182</v>
      </c>
      <c r="C78" s="7">
        <v>1</v>
      </c>
      <c r="D78" s="7">
        <v>50</v>
      </c>
      <c r="E78" s="7"/>
      <c r="F78" s="7"/>
      <c r="G78" s="7" t="s">
        <v>179</v>
      </c>
      <c r="H78" s="7">
        <f t="shared" si="6"/>
        <v>50</v>
      </c>
      <c r="I78" s="10">
        <f>H78+(H78*10%)</f>
        <v>55</v>
      </c>
    </row>
    <row r="79" spans="1:9">
      <c r="A79" s="15" t="s">
        <v>133</v>
      </c>
      <c r="B79" s="2" t="s">
        <v>183</v>
      </c>
      <c r="C79" s="7">
        <v>1</v>
      </c>
      <c r="D79" s="7">
        <v>50</v>
      </c>
      <c r="E79" s="7"/>
      <c r="F79" s="7"/>
      <c r="G79" s="7" t="s">
        <v>179</v>
      </c>
      <c r="H79" s="7">
        <f t="shared" si="6"/>
        <v>50</v>
      </c>
      <c r="I79" s="10">
        <f>H79+(H79*10%)</f>
        <v>55</v>
      </c>
    </row>
    <row r="80" spans="1:9">
      <c r="A80" s="15"/>
      <c r="B80" s="2"/>
      <c r="C80" s="7"/>
      <c r="D80" s="7"/>
      <c r="E80" s="7"/>
      <c r="F80" s="7"/>
      <c r="G80" s="7"/>
      <c r="H80" s="7"/>
    </row>
    <row r="81" spans="1:9" ht="102.75">
      <c r="A81" s="15">
        <v>17</v>
      </c>
      <c r="B81" s="19" t="s">
        <v>184</v>
      </c>
      <c r="C81" s="7"/>
      <c r="D81" s="7"/>
      <c r="E81" s="7"/>
      <c r="F81" s="7"/>
      <c r="G81" s="7"/>
      <c r="H81" s="7"/>
    </row>
    <row r="82" spans="1:9">
      <c r="A82" s="15" t="s">
        <v>128</v>
      </c>
      <c r="B82" s="2" t="s">
        <v>185</v>
      </c>
      <c r="C82" s="7">
        <v>1</v>
      </c>
      <c r="D82" s="7">
        <v>18.82</v>
      </c>
      <c r="E82" s="7"/>
      <c r="F82" s="7"/>
      <c r="G82" s="7" t="s">
        <v>135</v>
      </c>
      <c r="H82" s="7">
        <f t="shared" si="6"/>
        <v>18.82</v>
      </c>
    </row>
    <row r="83" spans="1:9">
      <c r="A83" s="15" t="s">
        <v>133</v>
      </c>
      <c r="B83" s="2" t="s">
        <v>186</v>
      </c>
      <c r="C83" s="7">
        <v>1</v>
      </c>
      <c r="D83" s="7">
        <v>0.91</v>
      </c>
      <c r="E83" s="7">
        <v>1.2190000000000001</v>
      </c>
      <c r="F83" s="7"/>
      <c r="G83" s="7" t="s">
        <v>135</v>
      </c>
      <c r="H83" s="7">
        <f t="shared" si="6"/>
        <v>1.1092900000000001</v>
      </c>
    </row>
    <row r="84" spans="1:9">
      <c r="A84" s="15"/>
      <c r="B84" s="2"/>
      <c r="C84" s="7"/>
      <c r="D84" s="7"/>
      <c r="E84" s="7"/>
      <c r="F84" s="7"/>
      <c r="G84" s="7"/>
      <c r="H84" s="7"/>
    </row>
    <row r="85" spans="1:9">
      <c r="A85" s="21">
        <v>17</v>
      </c>
      <c r="B85" s="22" t="s">
        <v>187</v>
      </c>
      <c r="C85" s="23"/>
      <c r="D85" s="23"/>
      <c r="E85" s="23"/>
      <c r="F85" s="23"/>
      <c r="G85" s="23" t="s">
        <v>135</v>
      </c>
      <c r="H85" s="23">
        <f>SUM(H82:H84)</f>
        <v>19.929290000000002</v>
      </c>
      <c r="I85" s="11">
        <f>H85+(H85*10%)</f>
        <v>21.922219000000002</v>
      </c>
    </row>
    <row r="86" spans="1:9">
      <c r="A86" s="15"/>
      <c r="B86" s="2"/>
      <c r="C86" s="7"/>
      <c r="D86" s="7"/>
      <c r="E86" s="7"/>
      <c r="F86" s="7"/>
      <c r="G86" s="7"/>
      <c r="H86" s="7"/>
    </row>
    <row r="87" spans="1:9" ht="102.75">
      <c r="A87" s="15">
        <v>18</v>
      </c>
      <c r="B87" s="19" t="s">
        <v>188</v>
      </c>
      <c r="C87" s="7"/>
      <c r="D87" s="7"/>
      <c r="E87" s="7"/>
      <c r="F87" s="7"/>
      <c r="G87" s="7"/>
      <c r="H87" s="7"/>
    </row>
    <row r="88" spans="1:9">
      <c r="A88" s="15" t="s">
        <v>128</v>
      </c>
      <c r="B88" s="2" t="s">
        <v>189</v>
      </c>
      <c r="C88" s="7">
        <v>1</v>
      </c>
      <c r="D88" s="7">
        <v>42.99</v>
      </c>
      <c r="E88" s="7"/>
      <c r="F88" s="7">
        <v>2.59</v>
      </c>
      <c r="G88" s="7" t="s">
        <v>135</v>
      </c>
      <c r="H88" s="7">
        <f t="shared" si="6"/>
        <v>111.3441</v>
      </c>
    </row>
    <row r="89" spans="1:9">
      <c r="A89" s="15" t="s">
        <v>143</v>
      </c>
      <c r="B89" s="2" t="s">
        <v>190</v>
      </c>
      <c r="C89" s="7">
        <v>-10</v>
      </c>
      <c r="D89" s="7">
        <v>0.76</v>
      </c>
      <c r="E89" s="7"/>
      <c r="F89" s="7">
        <v>2.13</v>
      </c>
      <c r="G89" s="7" t="s">
        <v>135</v>
      </c>
      <c r="H89" s="7">
        <f t="shared" si="6"/>
        <v>-16.187999999999999</v>
      </c>
    </row>
    <row r="90" spans="1:9">
      <c r="A90" s="15" t="s">
        <v>133</v>
      </c>
      <c r="B90" s="2" t="s">
        <v>191</v>
      </c>
      <c r="C90" s="7">
        <v>1</v>
      </c>
      <c r="D90" s="7">
        <v>3.5379999999999998</v>
      </c>
      <c r="E90" s="7"/>
      <c r="F90" s="7">
        <v>0.6</v>
      </c>
      <c r="G90" s="7" t="s">
        <v>135</v>
      </c>
      <c r="H90" s="7">
        <f t="shared" si="6"/>
        <v>2.1227999999999998</v>
      </c>
    </row>
    <row r="91" spans="1:9">
      <c r="A91" s="15"/>
      <c r="B91" s="2"/>
      <c r="C91" s="7"/>
      <c r="D91" s="7"/>
      <c r="E91" s="7"/>
      <c r="F91" s="7"/>
      <c r="G91" s="7"/>
      <c r="H91" s="7"/>
    </row>
    <row r="92" spans="1:9">
      <c r="A92" s="14">
        <v>18</v>
      </c>
      <c r="B92" s="3" t="s">
        <v>192</v>
      </c>
      <c r="C92" s="9"/>
      <c r="D92" s="9"/>
      <c r="E92" s="9"/>
      <c r="F92" s="9"/>
      <c r="G92" s="9" t="s">
        <v>135</v>
      </c>
      <c r="H92" s="9">
        <f>SUM(H88:H91)</f>
        <v>97.278899999999993</v>
      </c>
      <c r="I92" s="10">
        <f>H92+(H92*10%)</f>
        <v>107.00679</v>
      </c>
    </row>
    <row r="93" spans="1:9">
      <c r="A93" s="15"/>
      <c r="B93" s="2"/>
      <c r="C93" s="7"/>
      <c r="D93" s="7"/>
      <c r="E93" s="7"/>
      <c r="F93" s="7"/>
      <c r="G93" s="7"/>
      <c r="H93" s="7"/>
    </row>
    <row r="94" spans="1:9" ht="77.25">
      <c r="A94" s="15">
        <v>19</v>
      </c>
      <c r="B94" s="19" t="s">
        <v>193</v>
      </c>
      <c r="C94" s="7"/>
      <c r="D94" s="7"/>
      <c r="E94" s="7"/>
      <c r="F94" s="7"/>
      <c r="G94" s="7"/>
      <c r="H94" s="7"/>
    </row>
    <row r="95" spans="1:9">
      <c r="A95" s="15" t="s">
        <v>128</v>
      </c>
      <c r="B95" s="2" t="s">
        <v>194</v>
      </c>
      <c r="C95" s="7">
        <v>1</v>
      </c>
      <c r="D95" s="7">
        <v>1.61</v>
      </c>
      <c r="E95" s="7">
        <v>0.6</v>
      </c>
      <c r="F95" s="7"/>
      <c r="G95" s="7" t="s">
        <v>135</v>
      </c>
      <c r="H95" s="7">
        <f t="shared" si="6"/>
        <v>0.96599999999999997</v>
      </c>
    </row>
    <row r="96" spans="1:9">
      <c r="A96" s="15"/>
      <c r="B96" s="2"/>
      <c r="C96" s="7">
        <v>1</v>
      </c>
      <c r="D96" s="7">
        <v>1.61</v>
      </c>
      <c r="E96" s="7"/>
      <c r="F96" s="7">
        <v>7.4999999999999997E-2</v>
      </c>
      <c r="G96" s="7" t="s">
        <v>135</v>
      </c>
      <c r="H96" s="7">
        <f t="shared" si="6"/>
        <v>0.12075</v>
      </c>
    </row>
    <row r="97" spans="1:9">
      <c r="A97" s="15"/>
      <c r="B97" s="2"/>
      <c r="C97" s="7">
        <v>1</v>
      </c>
      <c r="D97" s="7">
        <v>0.9</v>
      </c>
      <c r="E97" s="7">
        <v>0.6</v>
      </c>
      <c r="F97" s="7"/>
      <c r="G97" s="7" t="s">
        <v>135</v>
      </c>
      <c r="H97" s="7">
        <f t="shared" si="6"/>
        <v>0.54</v>
      </c>
    </row>
    <row r="98" spans="1:9">
      <c r="A98" s="15"/>
      <c r="B98" s="2"/>
      <c r="C98" s="7">
        <v>1</v>
      </c>
      <c r="D98" s="7">
        <v>0.9</v>
      </c>
      <c r="E98" s="7"/>
      <c r="F98" s="7">
        <v>7.4999999999999997E-2</v>
      </c>
      <c r="G98" s="7" t="s">
        <v>135</v>
      </c>
      <c r="H98" s="7">
        <f t="shared" si="6"/>
        <v>6.7500000000000004E-2</v>
      </c>
    </row>
    <row r="99" spans="1:9">
      <c r="A99" s="15" t="s">
        <v>133</v>
      </c>
      <c r="B99" s="2" t="s">
        <v>195</v>
      </c>
      <c r="C99" s="7">
        <v>1</v>
      </c>
      <c r="D99" s="7">
        <v>2.3380000000000001</v>
      </c>
      <c r="E99" s="7">
        <v>0.6</v>
      </c>
      <c r="F99" s="7"/>
      <c r="G99" s="7" t="s">
        <v>135</v>
      </c>
      <c r="H99" s="7">
        <f t="shared" si="6"/>
        <v>1.4028</v>
      </c>
    </row>
    <row r="100" spans="1:9">
      <c r="A100" s="15"/>
      <c r="B100" s="2"/>
      <c r="C100" s="7">
        <v>1</v>
      </c>
      <c r="D100" s="7">
        <v>2.34</v>
      </c>
      <c r="E100" s="7"/>
      <c r="F100" s="7">
        <v>7.4999999999999997E-2</v>
      </c>
      <c r="G100" s="7" t="s">
        <v>135</v>
      </c>
      <c r="H100" s="7">
        <f t="shared" si="6"/>
        <v>0.17549999999999999</v>
      </c>
    </row>
    <row r="101" spans="1:9">
      <c r="A101" s="15" t="s">
        <v>148</v>
      </c>
      <c r="B101" s="2" t="s">
        <v>196</v>
      </c>
      <c r="C101" s="7">
        <v>5</v>
      </c>
      <c r="D101" s="7">
        <v>0.6</v>
      </c>
      <c r="E101" s="7"/>
      <c r="F101" s="7">
        <v>1.2190000000000001</v>
      </c>
      <c r="G101" s="7" t="s">
        <v>135</v>
      </c>
      <c r="H101" s="7">
        <f t="shared" si="6"/>
        <v>3.657</v>
      </c>
    </row>
    <row r="102" spans="1:9">
      <c r="A102" s="15" t="s">
        <v>150</v>
      </c>
      <c r="B102" s="2" t="s">
        <v>197</v>
      </c>
      <c r="C102" s="7">
        <v>2</v>
      </c>
      <c r="D102" s="7">
        <v>1.2190000000000001</v>
      </c>
      <c r="E102" s="7">
        <v>0.4</v>
      </c>
      <c r="F102" s="7"/>
      <c r="G102" s="7" t="s">
        <v>135</v>
      </c>
      <c r="H102" s="7">
        <f t="shared" si="6"/>
        <v>0.97520000000000007</v>
      </c>
    </row>
    <row r="103" spans="1:9">
      <c r="A103" s="15"/>
      <c r="B103" s="2"/>
      <c r="C103" s="7">
        <v>2</v>
      </c>
      <c r="D103" s="7"/>
      <c r="E103" s="7">
        <v>0.4</v>
      </c>
      <c r="F103" s="7">
        <v>2.1339999999999999</v>
      </c>
      <c r="G103" s="7" t="s">
        <v>135</v>
      </c>
      <c r="H103" s="7">
        <f t="shared" si="6"/>
        <v>1.7072000000000001</v>
      </c>
    </row>
    <row r="104" spans="1:9">
      <c r="A104" s="15" t="s">
        <v>152</v>
      </c>
      <c r="B104" s="2" t="s">
        <v>198</v>
      </c>
      <c r="C104" s="7">
        <v>12</v>
      </c>
      <c r="D104" s="7">
        <v>0.76</v>
      </c>
      <c r="E104" s="7">
        <v>7.4999999999999997E-2</v>
      </c>
      <c r="F104" s="7"/>
      <c r="G104" s="7" t="s">
        <v>135</v>
      </c>
      <c r="H104" s="7">
        <f t="shared" si="6"/>
        <v>0.68400000000000005</v>
      </c>
    </row>
    <row r="105" spans="1:9">
      <c r="A105" s="15"/>
      <c r="B105" s="2"/>
      <c r="C105" s="7">
        <v>12</v>
      </c>
      <c r="D105" s="7">
        <v>0.76</v>
      </c>
      <c r="E105" s="7">
        <v>0.128</v>
      </c>
      <c r="F105" s="7"/>
      <c r="G105" s="7" t="s">
        <v>135</v>
      </c>
      <c r="H105" s="7">
        <f t="shared" si="6"/>
        <v>1.1673600000000002</v>
      </c>
    </row>
    <row r="106" spans="1:9">
      <c r="A106" s="15"/>
      <c r="B106" s="2"/>
      <c r="C106" s="7">
        <v>12</v>
      </c>
      <c r="D106" s="7"/>
      <c r="E106" s="7">
        <v>7.4999999999999997E-2</v>
      </c>
      <c r="F106" s="7">
        <v>2.13</v>
      </c>
      <c r="G106" s="7" t="s">
        <v>135</v>
      </c>
      <c r="H106" s="7">
        <f t="shared" si="6"/>
        <v>1.9169999999999998</v>
      </c>
    </row>
    <row r="107" spans="1:9">
      <c r="A107" s="15"/>
      <c r="B107" s="2"/>
      <c r="C107" s="7">
        <v>12</v>
      </c>
      <c r="D107" s="7"/>
      <c r="E107" s="7">
        <v>0.128</v>
      </c>
      <c r="F107" s="7">
        <v>2.13</v>
      </c>
      <c r="G107" s="7" t="s">
        <v>135</v>
      </c>
      <c r="H107" s="7">
        <f t="shared" si="6"/>
        <v>3.2716799999999999</v>
      </c>
    </row>
    <row r="108" spans="1:9">
      <c r="A108" s="15" t="s">
        <v>153</v>
      </c>
      <c r="B108" s="2" t="s">
        <v>199</v>
      </c>
      <c r="C108" s="7">
        <v>8</v>
      </c>
      <c r="D108" s="7">
        <v>0.6</v>
      </c>
      <c r="E108" s="7">
        <v>0.3</v>
      </c>
      <c r="F108" s="7"/>
      <c r="G108" s="7" t="s">
        <v>135</v>
      </c>
      <c r="H108" s="7">
        <f t="shared" si="6"/>
        <v>1.44</v>
      </c>
    </row>
    <row r="109" spans="1:9">
      <c r="A109" s="15"/>
      <c r="B109" s="2"/>
      <c r="C109" s="7">
        <v>8</v>
      </c>
      <c r="D109" s="7"/>
      <c r="E109" s="7">
        <v>0.3</v>
      </c>
      <c r="F109" s="7">
        <v>0.9</v>
      </c>
      <c r="G109" s="7" t="s">
        <v>135</v>
      </c>
      <c r="H109" s="7">
        <f t="shared" si="6"/>
        <v>2.16</v>
      </c>
    </row>
    <row r="110" spans="1:9">
      <c r="A110" s="15"/>
      <c r="B110" s="2"/>
      <c r="C110" s="7"/>
      <c r="D110" s="7"/>
      <c r="E110" s="7"/>
      <c r="F110" s="7"/>
      <c r="G110" s="7"/>
      <c r="H110" s="7"/>
    </row>
    <row r="111" spans="1:9">
      <c r="A111" s="14">
        <v>19</v>
      </c>
      <c r="B111" s="3" t="s">
        <v>200</v>
      </c>
      <c r="C111" s="9"/>
      <c r="D111" s="9"/>
      <c r="E111" s="9"/>
      <c r="F111" s="9"/>
      <c r="G111" s="9" t="s">
        <v>135</v>
      </c>
      <c r="H111" s="9">
        <f>SUM(H95:H110)</f>
        <v>20.251989999999999</v>
      </c>
      <c r="I111" s="10">
        <f>H111+(H111*10%)</f>
        <v>22.277189</v>
      </c>
    </row>
    <row r="112" spans="1:9">
      <c r="A112" s="15"/>
      <c r="B112" s="2"/>
      <c r="C112" s="7"/>
      <c r="D112" s="7"/>
      <c r="E112" s="7"/>
      <c r="F112" s="7"/>
      <c r="G112" s="7"/>
      <c r="H112" s="7"/>
    </row>
    <row r="113" spans="1:9" s="26" customFormat="1">
      <c r="A113" s="17"/>
      <c r="B113" s="24" t="s">
        <v>40</v>
      </c>
      <c r="C113" s="18"/>
      <c r="D113" s="18"/>
      <c r="E113" s="18"/>
      <c r="F113" s="18"/>
      <c r="G113" s="18"/>
      <c r="H113" s="18"/>
      <c r="I113" s="25"/>
    </row>
    <row r="114" spans="1:9">
      <c r="A114" s="15"/>
      <c r="B114" s="2"/>
      <c r="C114" s="7"/>
      <c r="D114" s="7"/>
      <c r="E114" s="7"/>
      <c r="F114" s="7"/>
      <c r="G114" s="7"/>
      <c r="H114" s="7"/>
    </row>
    <row r="115" spans="1:9" s="5" customFormat="1" ht="94.15" customHeight="1">
      <c r="A115" s="15">
        <v>20</v>
      </c>
      <c r="B115" s="8" t="s">
        <v>41</v>
      </c>
      <c r="C115" s="6"/>
      <c r="D115" s="6"/>
      <c r="E115" s="6"/>
      <c r="F115" s="6"/>
      <c r="G115" s="6"/>
      <c r="H115" s="6"/>
      <c r="I115" s="13"/>
    </row>
    <row r="116" spans="1:9">
      <c r="A116" s="15" t="s">
        <v>128</v>
      </c>
      <c r="B116" s="2" t="s">
        <v>201</v>
      </c>
      <c r="C116" s="7">
        <v>2</v>
      </c>
      <c r="D116" s="7"/>
      <c r="E116" s="7"/>
      <c r="F116" s="7"/>
      <c r="G116" s="7" t="s">
        <v>92</v>
      </c>
      <c r="H116" s="7">
        <f t="shared" si="6"/>
        <v>2</v>
      </c>
    </row>
    <row r="117" spans="1:9">
      <c r="A117" s="15" t="s">
        <v>133</v>
      </c>
      <c r="B117" s="2" t="s">
        <v>202</v>
      </c>
      <c r="C117" s="7">
        <v>2</v>
      </c>
      <c r="D117" s="7"/>
      <c r="E117" s="7"/>
      <c r="F117" s="7"/>
      <c r="G117" s="7" t="s">
        <v>92</v>
      </c>
      <c r="H117" s="7">
        <f t="shared" si="6"/>
        <v>2</v>
      </c>
    </row>
    <row r="118" spans="1:9">
      <c r="A118" s="15"/>
      <c r="B118" s="2"/>
      <c r="C118" s="7"/>
      <c r="D118" s="7"/>
      <c r="E118" s="7"/>
      <c r="F118" s="7"/>
      <c r="G118" s="7"/>
      <c r="H118" s="7"/>
    </row>
    <row r="119" spans="1:9">
      <c r="A119" s="14">
        <v>20</v>
      </c>
      <c r="B119" s="3" t="s">
        <v>203</v>
      </c>
      <c r="C119" s="9"/>
      <c r="D119" s="9"/>
      <c r="E119" s="9"/>
      <c r="F119" s="9"/>
      <c r="G119" s="9" t="s">
        <v>92</v>
      </c>
      <c r="H119" s="9">
        <f>SUM(H116:H118)</f>
        <v>4</v>
      </c>
      <c r="I119" s="10">
        <f>H119</f>
        <v>4</v>
      </c>
    </row>
    <row r="120" spans="1:9">
      <c r="A120" s="15"/>
      <c r="B120" s="2"/>
      <c r="C120" s="7"/>
      <c r="D120" s="7"/>
      <c r="E120" s="7"/>
      <c r="F120" s="7"/>
      <c r="G120" s="7"/>
      <c r="H120" s="7"/>
    </row>
    <row r="121" spans="1:9" ht="64.5">
      <c r="A121" s="15">
        <v>21</v>
      </c>
      <c r="B121" s="19" t="s">
        <v>42</v>
      </c>
      <c r="C121" s="7"/>
      <c r="D121" s="7"/>
      <c r="E121" s="7"/>
      <c r="F121" s="7"/>
      <c r="G121" s="7"/>
      <c r="H121" s="7"/>
    </row>
    <row r="122" spans="1:9">
      <c r="A122" s="15" t="s">
        <v>128</v>
      </c>
      <c r="B122" s="2" t="s">
        <v>201</v>
      </c>
      <c r="C122" s="7">
        <v>2</v>
      </c>
      <c r="D122" s="7"/>
      <c r="E122" s="7"/>
      <c r="F122" s="7"/>
      <c r="G122" s="7"/>
      <c r="H122" s="7">
        <f t="shared" si="6"/>
        <v>2</v>
      </c>
    </row>
    <row r="123" spans="1:9">
      <c r="A123" s="15" t="s">
        <v>133</v>
      </c>
      <c r="B123" s="2" t="s">
        <v>202</v>
      </c>
      <c r="C123" s="7">
        <v>1</v>
      </c>
      <c r="D123" s="7"/>
      <c r="E123" s="7"/>
      <c r="F123" s="7"/>
      <c r="G123" s="7"/>
      <c r="H123" s="7">
        <f t="shared" si="6"/>
        <v>1</v>
      </c>
    </row>
    <row r="124" spans="1:9">
      <c r="A124" s="15"/>
      <c r="B124" s="2"/>
      <c r="C124" s="7"/>
      <c r="D124" s="7"/>
      <c r="E124" s="7"/>
      <c r="F124" s="7"/>
      <c r="G124" s="7"/>
      <c r="H124" s="7"/>
    </row>
    <row r="125" spans="1:9">
      <c r="A125" s="14">
        <v>21</v>
      </c>
      <c r="B125" s="3" t="s">
        <v>204</v>
      </c>
      <c r="C125" s="9"/>
      <c r="D125" s="9"/>
      <c r="E125" s="9"/>
      <c r="F125" s="9"/>
      <c r="G125" s="9" t="s">
        <v>92</v>
      </c>
      <c r="H125" s="9">
        <f>SUM(H122:H124)</f>
        <v>3</v>
      </c>
      <c r="I125" s="10">
        <f>H125</f>
        <v>3</v>
      </c>
    </row>
    <row r="126" spans="1:9">
      <c r="A126" s="15"/>
      <c r="B126" s="2"/>
      <c r="C126" s="7"/>
      <c r="D126" s="7"/>
      <c r="E126" s="7"/>
      <c r="F126" s="7"/>
      <c r="G126" s="7"/>
      <c r="H126" s="7"/>
    </row>
    <row r="127" spans="1:9" ht="64.5">
      <c r="A127" s="15">
        <v>22</v>
      </c>
      <c r="B127" s="19" t="s">
        <v>43</v>
      </c>
      <c r="C127" s="6">
        <v>5</v>
      </c>
      <c r="D127" s="6"/>
      <c r="E127" s="6"/>
      <c r="F127" s="6"/>
      <c r="G127" s="6" t="s">
        <v>92</v>
      </c>
      <c r="H127" s="6">
        <f>PRODUCT(C127:F127)</f>
        <v>5</v>
      </c>
      <c r="I127" s="11">
        <f>H127</f>
        <v>5</v>
      </c>
    </row>
    <row r="128" spans="1:9">
      <c r="A128" s="15"/>
      <c r="B128" s="2"/>
      <c r="C128" s="7"/>
      <c r="D128" s="7"/>
      <c r="E128" s="7"/>
      <c r="F128" s="7"/>
      <c r="G128" s="7"/>
      <c r="H128" s="7"/>
      <c r="I128" s="13"/>
    </row>
    <row r="129" spans="1:9" ht="51.75">
      <c r="A129" s="15">
        <v>23</v>
      </c>
      <c r="B129" s="19" t="s">
        <v>205</v>
      </c>
      <c r="C129" s="6">
        <v>5</v>
      </c>
      <c r="D129" s="6"/>
      <c r="E129" s="6"/>
      <c r="F129" s="6"/>
      <c r="G129" s="6" t="s">
        <v>92</v>
      </c>
      <c r="H129" s="6">
        <f t="shared" si="6"/>
        <v>5</v>
      </c>
      <c r="I129" s="11">
        <f>H129</f>
        <v>5</v>
      </c>
    </row>
    <row r="130" spans="1:9">
      <c r="A130" s="15"/>
      <c r="B130" s="2"/>
      <c r="C130" s="7"/>
      <c r="D130" s="7"/>
      <c r="E130" s="7"/>
      <c r="F130" s="7"/>
      <c r="G130" s="7"/>
      <c r="H130" s="7"/>
      <c r="I130" s="13"/>
    </row>
    <row r="131" spans="1:9" ht="51.75">
      <c r="A131" s="15">
        <v>24</v>
      </c>
      <c r="B131" s="19" t="s">
        <v>45</v>
      </c>
      <c r="C131" s="6">
        <v>4</v>
      </c>
      <c r="D131" s="6"/>
      <c r="E131" s="6"/>
      <c r="F131" s="6"/>
      <c r="G131" s="6" t="s">
        <v>92</v>
      </c>
      <c r="H131" s="6">
        <f t="shared" si="6"/>
        <v>4</v>
      </c>
      <c r="I131" s="11">
        <f>H131</f>
        <v>4</v>
      </c>
    </row>
    <row r="132" spans="1:9">
      <c r="A132" s="15"/>
      <c r="B132" s="2"/>
      <c r="C132" s="7"/>
      <c r="D132" s="7"/>
      <c r="E132" s="7"/>
      <c r="F132" s="7"/>
      <c r="G132" s="7"/>
      <c r="H132" s="7"/>
      <c r="I132" s="13"/>
    </row>
    <row r="133" spans="1:9" ht="51.75">
      <c r="A133" s="15">
        <v>25</v>
      </c>
      <c r="B133" s="19" t="s">
        <v>46</v>
      </c>
      <c r="C133" s="6">
        <v>3</v>
      </c>
      <c r="D133" s="6"/>
      <c r="E133" s="6"/>
      <c r="F133" s="6"/>
      <c r="G133" s="6" t="s">
        <v>92</v>
      </c>
      <c r="H133" s="6">
        <f t="shared" si="6"/>
        <v>3</v>
      </c>
      <c r="I133" s="11">
        <f>H133</f>
        <v>3</v>
      </c>
    </row>
    <row r="134" spans="1:9">
      <c r="A134" s="15"/>
      <c r="B134" s="2"/>
      <c r="C134" s="7"/>
      <c r="D134" s="7"/>
      <c r="E134" s="7"/>
      <c r="F134" s="7"/>
      <c r="G134" s="7"/>
      <c r="H134" s="7"/>
      <c r="I134" s="13"/>
    </row>
    <row r="135" spans="1:9" ht="51.75">
      <c r="A135" s="15">
        <v>26</v>
      </c>
      <c r="B135" s="19" t="s">
        <v>47</v>
      </c>
      <c r="C135" s="6">
        <v>8</v>
      </c>
      <c r="D135" s="6"/>
      <c r="E135" s="6"/>
      <c r="F135" s="6"/>
      <c r="G135" s="6" t="s">
        <v>92</v>
      </c>
      <c r="H135" s="6">
        <f t="shared" si="6"/>
        <v>8</v>
      </c>
      <c r="I135" s="11">
        <f>H135</f>
        <v>8</v>
      </c>
    </row>
    <row r="136" spans="1:9">
      <c r="A136" s="15"/>
      <c r="B136" s="2"/>
      <c r="C136" s="7"/>
      <c r="D136" s="7"/>
      <c r="E136" s="7"/>
      <c r="F136" s="7"/>
      <c r="G136" s="7"/>
      <c r="H136" s="7"/>
      <c r="I136" s="13"/>
    </row>
    <row r="137" spans="1:9" ht="51.75">
      <c r="A137" s="15">
        <v>27</v>
      </c>
      <c r="B137" s="19" t="s">
        <v>48</v>
      </c>
      <c r="C137" s="6">
        <v>14</v>
      </c>
      <c r="D137" s="6"/>
      <c r="E137" s="6"/>
      <c r="F137" s="6"/>
      <c r="G137" s="6" t="s">
        <v>92</v>
      </c>
      <c r="H137" s="6">
        <f t="shared" si="6"/>
        <v>14</v>
      </c>
      <c r="I137" s="11">
        <f>H137</f>
        <v>14</v>
      </c>
    </row>
    <row r="138" spans="1:9">
      <c r="A138" s="15"/>
      <c r="B138" s="2"/>
      <c r="C138" s="7"/>
      <c r="D138" s="7"/>
      <c r="E138" s="7"/>
      <c r="F138" s="7"/>
      <c r="G138" s="7"/>
      <c r="H138" s="7"/>
      <c r="I138" s="13"/>
    </row>
    <row r="139" spans="1:9" ht="51.75">
      <c r="A139" s="15">
        <v>28</v>
      </c>
      <c r="B139" s="19" t="s">
        <v>49</v>
      </c>
      <c r="C139" s="6">
        <v>3</v>
      </c>
      <c r="D139" s="7"/>
      <c r="E139" s="7"/>
      <c r="F139" s="7"/>
      <c r="G139" s="6" t="s">
        <v>92</v>
      </c>
      <c r="H139" s="6">
        <f t="shared" ref="H139:H306" si="7">PRODUCT(C139:F139)</f>
        <v>3</v>
      </c>
      <c r="I139" s="11">
        <f>H139</f>
        <v>3</v>
      </c>
    </row>
    <row r="140" spans="1:9">
      <c r="A140" s="15"/>
      <c r="B140" s="2"/>
      <c r="C140" s="7"/>
      <c r="D140" s="7"/>
      <c r="E140" s="7"/>
      <c r="F140" s="7"/>
      <c r="G140" s="7"/>
      <c r="H140" s="7"/>
      <c r="I140" s="13"/>
    </row>
    <row r="141" spans="1:9" ht="51.75">
      <c r="A141" s="15">
        <v>29</v>
      </c>
      <c r="B141" s="19" t="s">
        <v>50</v>
      </c>
      <c r="C141" s="6">
        <v>3</v>
      </c>
      <c r="D141" s="6"/>
      <c r="E141" s="6"/>
      <c r="F141" s="6"/>
      <c r="G141" s="6" t="s">
        <v>92</v>
      </c>
      <c r="H141" s="6">
        <f t="shared" si="7"/>
        <v>3</v>
      </c>
      <c r="I141" s="11">
        <f>H141</f>
        <v>3</v>
      </c>
    </row>
    <row r="142" spans="1:9">
      <c r="A142" s="15"/>
      <c r="B142" s="2"/>
      <c r="C142" s="7"/>
      <c r="D142" s="7"/>
      <c r="E142" s="7"/>
      <c r="F142" s="7"/>
      <c r="G142" s="7"/>
      <c r="H142" s="7"/>
      <c r="I142" s="13"/>
    </row>
    <row r="143" spans="1:9" ht="51.75">
      <c r="A143" s="15">
        <v>30</v>
      </c>
      <c r="B143" s="19" t="s">
        <v>51</v>
      </c>
      <c r="C143" s="6">
        <v>3</v>
      </c>
      <c r="D143" s="6"/>
      <c r="E143" s="6"/>
      <c r="F143" s="6"/>
      <c r="G143" s="6" t="s">
        <v>92</v>
      </c>
      <c r="H143" s="6">
        <f t="shared" si="7"/>
        <v>3</v>
      </c>
      <c r="I143" s="11">
        <f>H143</f>
        <v>3</v>
      </c>
    </row>
    <row r="144" spans="1:9">
      <c r="A144" s="15"/>
      <c r="B144" s="2"/>
      <c r="C144" s="7"/>
      <c r="D144" s="7"/>
      <c r="E144" s="7"/>
      <c r="F144" s="7"/>
      <c r="G144" s="7"/>
      <c r="H144" s="7"/>
      <c r="I144" s="13"/>
    </row>
    <row r="145" spans="1:9" ht="51.75">
      <c r="A145" s="15">
        <v>31</v>
      </c>
      <c r="B145" s="19" t="s">
        <v>52</v>
      </c>
      <c r="C145" s="6">
        <v>3</v>
      </c>
      <c r="D145" s="6"/>
      <c r="E145" s="6"/>
      <c r="F145" s="6"/>
      <c r="G145" s="6" t="s">
        <v>92</v>
      </c>
      <c r="H145" s="6">
        <f t="shared" si="7"/>
        <v>3</v>
      </c>
      <c r="I145" s="11">
        <f>H145</f>
        <v>3</v>
      </c>
    </row>
    <row r="146" spans="1:9">
      <c r="A146" s="15"/>
      <c r="B146" s="2"/>
      <c r="C146" s="7"/>
      <c r="D146" s="7"/>
      <c r="E146" s="7"/>
      <c r="F146" s="7"/>
      <c r="G146" s="7"/>
      <c r="H146" s="7"/>
      <c r="I146" s="13"/>
    </row>
    <row r="147" spans="1:9" ht="39">
      <c r="A147" s="15">
        <v>32</v>
      </c>
      <c r="B147" s="19" t="s">
        <v>53</v>
      </c>
      <c r="C147" s="6">
        <v>7</v>
      </c>
      <c r="D147" s="6"/>
      <c r="E147" s="6"/>
      <c r="F147" s="6"/>
      <c r="G147" s="6" t="s">
        <v>92</v>
      </c>
      <c r="H147" s="6">
        <f t="shared" si="7"/>
        <v>7</v>
      </c>
      <c r="I147" s="11">
        <f>H147</f>
        <v>7</v>
      </c>
    </row>
    <row r="148" spans="1:9">
      <c r="A148" s="15"/>
      <c r="B148" s="2"/>
      <c r="C148" s="7"/>
      <c r="D148" s="7"/>
      <c r="E148" s="7"/>
      <c r="F148" s="7"/>
      <c r="G148" s="7"/>
      <c r="H148" s="7"/>
      <c r="I148" s="13"/>
    </row>
    <row r="149" spans="1:9" ht="39">
      <c r="A149" s="15">
        <v>33</v>
      </c>
      <c r="B149" s="19" t="s">
        <v>54</v>
      </c>
      <c r="C149" s="6">
        <v>7</v>
      </c>
      <c r="D149" s="6"/>
      <c r="E149" s="6"/>
      <c r="F149" s="6"/>
      <c r="G149" s="6" t="s">
        <v>92</v>
      </c>
      <c r="H149" s="6">
        <f t="shared" si="7"/>
        <v>7</v>
      </c>
      <c r="I149" s="11">
        <f>H149</f>
        <v>7</v>
      </c>
    </row>
    <row r="150" spans="1:9">
      <c r="A150" s="15"/>
      <c r="B150" s="2"/>
      <c r="C150" s="7"/>
      <c r="D150" s="7"/>
      <c r="E150" s="7"/>
      <c r="F150" s="7"/>
      <c r="G150" s="7"/>
      <c r="H150" s="7"/>
      <c r="I150" s="13"/>
    </row>
    <row r="151" spans="1:9" ht="39">
      <c r="A151" s="15">
        <v>34</v>
      </c>
      <c r="B151" s="19" t="s">
        <v>55</v>
      </c>
      <c r="C151" s="6">
        <v>3</v>
      </c>
      <c r="D151" s="6"/>
      <c r="E151" s="6"/>
      <c r="F151" s="6"/>
      <c r="G151" s="6" t="s">
        <v>92</v>
      </c>
      <c r="H151" s="6">
        <f t="shared" si="7"/>
        <v>3</v>
      </c>
      <c r="I151" s="11">
        <f>H151</f>
        <v>3</v>
      </c>
    </row>
    <row r="152" spans="1:9">
      <c r="A152" s="15"/>
      <c r="B152" s="2"/>
      <c r="C152" s="7"/>
      <c r="D152" s="7"/>
      <c r="E152" s="7"/>
      <c r="F152" s="7"/>
      <c r="G152" s="7"/>
      <c r="H152" s="7"/>
      <c r="I152" s="13"/>
    </row>
    <row r="153" spans="1:9" ht="81" customHeight="1">
      <c r="A153" s="15">
        <v>35</v>
      </c>
      <c r="B153" s="19" t="s">
        <v>56</v>
      </c>
      <c r="C153" s="6">
        <v>1</v>
      </c>
      <c r="D153" s="6"/>
      <c r="E153" s="6"/>
      <c r="F153" s="6"/>
      <c r="G153" s="6" t="s">
        <v>92</v>
      </c>
      <c r="H153" s="6">
        <f t="shared" si="7"/>
        <v>1</v>
      </c>
      <c r="I153" s="11">
        <f>H153</f>
        <v>1</v>
      </c>
    </row>
    <row r="154" spans="1:9">
      <c r="A154" s="15"/>
      <c r="B154" s="2"/>
      <c r="C154" s="7"/>
      <c r="D154" s="7"/>
      <c r="E154" s="7"/>
      <c r="F154" s="7"/>
      <c r="G154" s="7"/>
      <c r="H154" s="7"/>
      <c r="I154" s="13"/>
    </row>
    <row r="155" spans="1:9" ht="51.75">
      <c r="A155" s="15">
        <v>36</v>
      </c>
      <c r="B155" s="19" t="s">
        <v>206</v>
      </c>
      <c r="C155" s="6">
        <v>1</v>
      </c>
      <c r="D155" s="6"/>
      <c r="E155" s="6"/>
      <c r="F155" s="6"/>
      <c r="G155" s="6" t="s">
        <v>92</v>
      </c>
      <c r="H155" s="6">
        <f t="shared" si="7"/>
        <v>1</v>
      </c>
      <c r="I155" s="11">
        <f>H155</f>
        <v>1</v>
      </c>
    </row>
    <row r="156" spans="1:9">
      <c r="A156" s="15"/>
      <c r="B156" s="2"/>
      <c r="C156" s="7"/>
      <c r="D156" s="7"/>
      <c r="E156" s="7"/>
      <c r="F156" s="7"/>
      <c r="G156" s="7"/>
      <c r="H156" s="7"/>
      <c r="I156" s="13"/>
    </row>
    <row r="157" spans="1:9" ht="51.75">
      <c r="A157" s="15">
        <v>37</v>
      </c>
      <c r="B157" s="19" t="s">
        <v>58</v>
      </c>
      <c r="C157" s="6">
        <v>4</v>
      </c>
      <c r="D157" s="6"/>
      <c r="E157" s="6"/>
      <c r="F157" s="6"/>
      <c r="G157" s="6" t="s">
        <v>92</v>
      </c>
      <c r="H157" s="6">
        <f t="shared" si="7"/>
        <v>4</v>
      </c>
      <c r="I157" s="11">
        <f>H157</f>
        <v>4</v>
      </c>
    </row>
    <row r="158" spans="1:9">
      <c r="A158" s="15"/>
      <c r="B158" s="2"/>
      <c r="C158" s="7"/>
      <c r="D158" s="7"/>
      <c r="E158" s="7"/>
      <c r="F158" s="7"/>
      <c r="G158" s="7"/>
      <c r="H158" s="7"/>
    </row>
    <row r="159" spans="1:9" ht="64.5">
      <c r="A159" s="15">
        <v>38</v>
      </c>
      <c r="B159" s="19" t="s">
        <v>207</v>
      </c>
      <c r="C159" s="7"/>
      <c r="D159" s="7"/>
      <c r="E159" s="7"/>
      <c r="F159" s="7"/>
      <c r="G159" s="7"/>
      <c r="H159" s="7"/>
    </row>
    <row r="160" spans="1:9">
      <c r="A160" s="15" t="s">
        <v>128</v>
      </c>
      <c r="B160" s="2" t="s">
        <v>208</v>
      </c>
      <c r="C160" s="7">
        <v>1</v>
      </c>
      <c r="D160" s="7">
        <v>1.2190000000000001</v>
      </c>
      <c r="E160" s="7"/>
      <c r="F160" s="7"/>
      <c r="G160" s="7" t="s">
        <v>179</v>
      </c>
      <c r="H160" s="7">
        <f t="shared" si="7"/>
        <v>1.2190000000000001</v>
      </c>
    </row>
    <row r="161" spans="1:9">
      <c r="A161" s="15" t="s">
        <v>133</v>
      </c>
      <c r="B161" s="2" t="s">
        <v>209</v>
      </c>
      <c r="C161" s="7">
        <v>6</v>
      </c>
      <c r="D161" s="7">
        <v>4.57</v>
      </c>
      <c r="E161" s="7"/>
      <c r="F161" s="7"/>
      <c r="G161" s="7" t="s">
        <v>179</v>
      </c>
      <c r="H161" s="7">
        <f t="shared" si="7"/>
        <v>27.42</v>
      </c>
    </row>
    <row r="162" spans="1:9">
      <c r="A162" s="15"/>
      <c r="B162" s="2"/>
      <c r="C162" s="7"/>
      <c r="D162" s="7"/>
      <c r="E162" s="7"/>
      <c r="F162" s="7"/>
      <c r="G162" s="7"/>
      <c r="H162" s="7"/>
    </row>
    <row r="163" spans="1:9">
      <c r="A163" s="14">
        <v>38</v>
      </c>
      <c r="B163" s="3" t="s">
        <v>210</v>
      </c>
      <c r="C163" s="9"/>
      <c r="D163" s="9"/>
      <c r="E163" s="9"/>
      <c r="F163" s="9"/>
      <c r="G163" s="9" t="s">
        <v>179</v>
      </c>
      <c r="H163" s="9">
        <f>SUM(H160:H162)</f>
        <v>28.639000000000003</v>
      </c>
      <c r="I163" s="10">
        <f>H163+(H163*10%)</f>
        <v>31.502900000000004</v>
      </c>
    </row>
    <row r="164" spans="1:9">
      <c r="A164" s="15"/>
      <c r="B164" s="2"/>
      <c r="C164" s="7"/>
      <c r="D164" s="7"/>
      <c r="E164" s="7"/>
      <c r="F164" s="7"/>
      <c r="G164" s="7"/>
      <c r="H164" s="7"/>
    </row>
    <row r="165" spans="1:9" ht="77.25">
      <c r="A165" s="15">
        <v>39</v>
      </c>
      <c r="B165" s="19" t="s">
        <v>59</v>
      </c>
      <c r="C165" s="7"/>
      <c r="D165" s="7"/>
      <c r="E165" s="7"/>
      <c r="F165" s="7"/>
      <c r="G165" s="7"/>
      <c r="H165" s="7"/>
    </row>
    <row r="166" spans="1:9">
      <c r="A166" s="15" t="s">
        <v>128</v>
      </c>
      <c r="B166" s="2" t="s">
        <v>211</v>
      </c>
      <c r="C166" s="7">
        <v>4</v>
      </c>
      <c r="D166" s="7">
        <v>0.6</v>
      </c>
      <c r="E166" s="7"/>
      <c r="F166" s="7">
        <v>0.9</v>
      </c>
      <c r="G166" s="7" t="s">
        <v>135</v>
      </c>
      <c r="H166" s="7">
        <f t="shared" si="7"/>
        <v>2.16</v>
      </c>
    </row>
    <row r="167" spans="1:9">
      <c r="A167" s="15"/>
      <c r="B167" s="2"/>
      <c r="C167" s="7"/>
      <c r="D167" s="7"/>
      <c r="E167" s="7"/>
      <c r="F167" s="7"/>
      <c r="G167" s="7"/>
      <c r="H167" s="7"/>
    </row>
    <row r="168" spans="1:9">
      <c r="A168" s="14">
        <v>39</v>
      </c>
      <c r="B168" s="3" t="s">
        <v>212</v>
      </c>
      <c r="C168" s="9"/>
      <c r="D168" s="9"/>
      <c r="E168" s="9"/>
      <c r="F168" s="9"/>
      <c r="G168" s="9" t="s">
        <v>135</v>
      </c>
      <c r="H168" s="9">
        <f>SUM(H166:H167)</f>
        <v>2.16</v>
      </c>
      <c r="I168" s="10">
        <f>H168+(H168*10%)</f>
        <v>2.3760000000000003</v>
      </c>
    </row>
    <row r="169" spans="1:9">
      <c r="A169" s="15"/>
      <c r="B169" s="2"/>
      <c r="C169" s="7"/>
      <c r="D169" s="7"/>
      <c r="E169" s="7"/>
      <c r="F169" s="7"/>
      <c r="G169" s="7"/>
      <c r="H169" s="7"/>
    </row>
    <row r="170" spans="1:9" ht="51.75">
      <c r="A170" s="15">
        <v>40</v>
      </c>
      <c r="B170" s="19" t="s">
        <v>277</v>
      </c>
      <c r="C170" s="7"/>
      <c r="D170" s="7"/>
      <c r="E170" s="7"/>
      <c r="F170" s="7"/>
      <c r="G170" s="7"/>
      <c r="H170" s="7"/>
    </row>
    <row r="171" spans="1:9">
      <c r="A171" s="15" t="s">
        <v>128</v>
      </c>
      <c r="B171" s="19" t="s">
        <v>201</v>
      </c>
      <c r="C171" s="7">
        <v>1</v>
      </c>
      <c r="D171" s="7">
        <v>1.52</v>
      </c>
      <c r="E171" s="7"/>
      <c r="F171" s="7">
        <v>0.91400000000000003</v>
      </c>
      <c r="G171" s="7" t="s">
        <v>135</v>
      </c>
      <c r="H171" s="7">
        <f>PRODUCT(C171:F171)</f>
        <v>1.3892800000000001</v>
      </c>
    </row>
    <row r="172" spans="1:9">
      <c r="A172" s="15" t="s">
        <v>133</v>
      </c>
      <c r="B172" s="19" t="s">
        <v>202</v>
      </c>
      <c r="C172" s="7">
        <v>1</v>
      </c>
      <c r="D172" s="7">
        <v>0.91</v>
      </c>
      <c r="E172" s="7"/>
      <c r="F172" s="7">
        <v>0.91</v>
      </c>
      <c r="G172" s="7" t="s">
        <v>135</v>
      </c>
      <c r="H172" s="7">
        <f>PRODUCT(C172:F172)</f>
        <v>0.82810000000000006</v>
      </c>
    </row>
    <row r="173" spans="1:9">
      <c r="A173" s="15"/>
      <c r="B173" s="19"/>
      <c r="C173" s="7"/>
      <c r="D173" s="7"/>
      <c r="E173" s="7"/>
      <c r="F173" s="7"/>
      <c r="G173" s="7"/>
      <c r="H173" s="7"/>
    </row>
    <row r="174" spans="1:9">
      <c r="A174" s="14">
        <v>40</v>
      </c>
      <c r="B174" s="28" t="s">
        <v>278</v>
      </c>
      <c r="C174" s="9"/>
      <c r="D174" s="9"/>
      <c r="E174" s="9"/>
      <c r="F174" s="9"/>
      <c r="G174" s="9" t="s">
        <v>135</v>
      </c>
      <c r="H174" s="9">
        <f>SUM(H171:H173)</f>
        <v>2.2173800000000004</v>
      </c>
      <c r="I174" s="10">
        <f>H174+(H174*10%)</f>
        <v>2.4391180000000006</v>
      </c>
    </row>
    <row r="175" spans="1:9">
      <c r="A175" s="15"/>
      <c r="B175" s="2"/>
      <c r="C175" s="7"/>
      <c r="D175" s="7"/>
      <c r="E175" s="7"/>
      <c r="F175" s="7"/>
      <c r="G175" s="7"/>
      <c r="H175" s="7"/>
    </row>
    <row r="176" spans="1:9" ht="39">
      <c r="A176" s="15">
        <v>41</v>
      </c>
      <c r="B176" s="19" t="s">
        <v>213</v>
      </c>
      <c r="C176" s="6">
        <v>1</v>
      </c>
      <c r="D176" s="6"/>
      <c r="E176" s="6"/>
      <c r="F176" s="6"/>
      <c r="G176" s="6" t="s">
        <v>92</v>
      </c>
      <c r="H176" s="6">
        <f t="shared" si="7"/>
        <v>1</v>
      </c>
      <c r="I176" s="11">
        <f>H176</f>
        <v>1</v>
      </c>
    </row>
    <row r="177" spans="1:9">
      <c r="A177" s="15"/>
      <c r="B177" s="2"/>
      <c r="C177" s="7"/>
      <c r="D177" s="7"/>
      <c r="E177" s="7"/>
      <c r="F177" s="7"/>
      <c r="G177" s="7"/>
      <c r="H177" s="7"/>
      <c r="I177" s="13"/>
    </row>
    <row r="178" spans="1:9" ht="64.5">
      <c r="A178" s="15">
        <v>42</v>
      </c>
      <c r="B178" s="19" t="s">
        <v>60</v>
      </c>
      <c r="C178" s="6">
        <v>0</v>
      </c>
      <c r="D178" s="6"/>
      <c r="E178" s="6"/>
      <c r="F178" s="6"/>
      <c r="G178" s="6" t="s">
        <v>135</v>
      </c>
      <c r="H178" s="6">
        <f t="shared" si="7"/>
        <v>0</v>
      </c>
      <c r="I178" s="11">
        <f>H178</f>
        <v>0</v>
      </c>
    </row>
    <row r="179" spans="1:9">
      <c r="A179" s="15"/>
      <c r="B179" s="2"/>
      <c r="C179" s="7"/>
      <c r="D179" s="7"/>
      <c r="E179" s="7"/>
      <c r="F179" s="7"/>
      <c r="G179" s="7"/>
      <c r="H179" s="7"/>
    </row>
    <row r="180" spans="1:9" ht="141">
      <c r="A180" s="15">
        <v>43</v>
      </c>
      <c r="B180" s="19" t="s">
        <v>61</v>
      </c>
      <c r="C180" s="7"/>
      <c r="D180" s="7"/>
      <c r="E180" s="7"/>
      <c r="F180" s="7"/>
      <c r="G180" s="7"/>
      <c r="H180" s="7"/>
    </row>
    <row r="181" spans="1:9">
      <c r="A181" s="15" t="s">
        <v>128</v>
      </c>
      <c r="B181" s="27" t="s">
        <v>214</v>
      </c>
      <c r="C181" s="7">
        <v>1</v>
      </c>
      <c r="D181" s="7">
        <v>229.81</v>
      </c>
      <c r="E181" s="7"/>
      <c r="F181" s="7"/>
      <c r="G181" s="7" t="s">
        <v>135</v>
      </c>
      <c r="H181" s="7">
        <f t="shared" si="7"/>
        <v>229.81</v>
      </c>
      <c r="I181" s="10"/>
    </row>
    <row r="182" spans="1:9">
      <c r="A182" s="15"/>
      <c r="B182" s="2"/>
      <c r="C182" s="7"/>
      <c r="D182" s="7"/>
      <c r="E182" s="7"/>
      <c r="F182" s="7"/>
      <c r="G182" s="7"/>
      <c r="H182" s="7"/>
      <c r="I182" s="10"/>
    </row>
    <row r="183" spans="1:9">
      <c r="A183" s="14">
        <v>43</v>
      </c>
      <c r="B183" s="3" t="s">
        <v>215</v>
      </c>
      <c r="C183" s="9"/>
      <c r="D183" s="9"/>
      <c r="E183" s="9"/>
      <c r="F183" s="9"/>
      <c r="G183" s="9" t="s">
        <v>135</v>
      </c>
      <c r="H183" s="9">
        <f>SUM(H181:H182)</f>
        <v>229.81</v>
      </c>
      <c r="I183" s="10">
        <f t="shared" ref="I183" si="8">H183+(H183*10%)</f>
        <v>252.791</v>
      </c>
    </row>
    <row r="184" spans="1:9">
      <c r="A184" s="15"/>
      <c r="B184" s="2"/>
      <c r="C184" s="7"/>
      <c r="D184" s="7"/>
      <c r="E184" s="7"/>
      <c r="F184" s="7"/>
      <c r="G184" s="7"/>
      <c r="H184" s="7"/>
    </row>
    <row r="185" spans="1:9" ht="128.25">
      <c r="A185" s="15">
        <v>44</v>
      </c>
      <c r="B185" s="19" t="s">
        <v>62</v>
      </c>
      <c r="C185" s="7"/>
      <c r="D185" s="7"/>
      <c r="E185" s="7"/>
      <c r="F185" s="7"/>
      <c r="G185" s="7"/>
      <c r="H185" s="7"/>
    </row>
    <row r="186" spans="1:9">
      <c r="A186" s="15" t="s">
        <v>128</v>
      </c>
      <c r="B186" s="2" t="s">
        <v>216</v>
      </c>
      <c r="C186" s="7">
        <v>1</v>
      </c>
      <c r="D186" s="7">
        <v>77.430000000000007</v>
      </c>
      <c r="E186" s="7"/>
      <c r="F186" s="7"/>
      <c r="G186" s="7" t="s">
        <v>179</v>
      </c>
      <c r="H186" s="7">
        <f t="shared" si="7"/>
        <v>77.430000000000007</v>
      </c>
    </row>
    <row r="187" spans="1:9">
      <c r="A187" s="15"/>
      <c r="B187" s="2"/>
      <c r="C187" s="7"/>
      <c r="D187" s="7"/>
      <c r="E187" s="7"/>
      <c r="F187" s="7"/>
      <c r="G187" s="7"/>
      <c r="H187" s="7"/>
    </row>
    <row r="188" spans="1:9">
      <c r="A188" s="14">
        <v>44</v>
      </c>
      <c r="B188" s="3" t="s">
        <v>217</v>
      </c>
      <c r="C188" s="9"/>
      <c r="D188" s="9"/>
      <c r="E188" s="9"/>
      <c r="F188" s="9"/>
      <c r="G188" s="9" t="s">
        <v>179</v>
      </c>
      <c r="H188" s="9">
        <f>SUM(H186:H187)</f>
        <v>77.430000000000007</v>
      </c>
      <c r="I188" s="10">
        <f>H188+(H188*10%)</f>
        <v>85.173000000000002</v>
      </c>
    </row>
    <row r="189" spans="1:9">
      <c r="A189" s="15"/>
      <c r="B189" s="2"/>
      <c r="C189" s="7"/>
      <c r="D189" s="7"/>
      <c r="E189" s="7"/>
      <c r="F189" s="7"/>
      <c r="G189" s="7"/>
      <c r="H189" s="7"/>
    </row>
    <row r="190" spans="1:9" ht="175.15" customHeight="1">
      <c r="A190" s="15">
        <v>45</v>
      </c>
      <c r="B190" s="19" t="s">
        <v>218</v>
      </c>
      <c r="C190" s="7"/>
      <c r="D190" s="7"/>
      <c r="E190" s="7"/>
      <c r="F190" s="7"/>
      <c r="G190" s="7"/>
      <c r="H190" s="7"/>
    </row>
    <row r="191" spans="1:9">
      <c r="A191" s="15" t="s">
        <v>128</v>
      </c>
      <c r="B191" s="2" t="s">
        <v>219</v>
      </c>
      <c r="C191" s="7">
        <v>4</v>
      </c>
      <c r="D191" s="7">
        <v>3.42</v>
      </c>
      <c r="E191" s="7">
        <v>2.996</v>
      </c>
      <c r="F191" s="7"/>
      <c r="G191" s="7" t="s">
        <v>135</v>
      </c>
      <c r="H191" s="7">
        <f t="shared" si="7"/>
        <v>40.985279999999996</v>
      </c>
    </row>
    <row r="192" spans="1:9">
      <c r="A192" s="15" t="s">
        <v>133</v>
      </c>
      <c r="B192" s="2" t="s">
        <v>220</v>
      </c>
      <c r="C192" s="7">
        <v>1</v>
      </c>
      <c r="D192" s="7">
        <v>3.5</v>
      </c>
      <c r="E192" s="7">
        <v>3.7069999999999999</v>
      </c>
      <c r="F192" s="7"/>
      <c r="G192" s="7" t="s">
        <v>135</v>
      </c>
      <c r="H192" s="7">
        <f t="shared" si="7"/>
        <v>12.974499999999999</v>
      </c>
    </row>
    <row r="193" spans="1:9">
      <c r="A193" s="15"/>
      <c r="B193" s="2"/>
      <c r="C193" s="7"/>
      <c r="D193" s="7"/>
      <c r="E193" s="7"/>
      <c r="F193" s="7"/>
      <c r="G193" s="7"/>
      <c r="H193" s="7"/>
    </row>
    <row r="194" spans="1:9">
      <c r="A194" s="14">
        <v>45</v>
      </c>
      <c r="B194" s="3" t="s">
        <v>221</v>
      </c>
      <c r="C194" s="9"/>
      <c r="D194" s="9"/>
      <c r="E194" s="9"/>
      <c r="F194" s="9"/>
      <c r="G194" s="9" t="s">
        <v>135</v>
      </c>
      <c r="H194" s="9">
        <f>SUM(H191:H193)</f>
        <v>53.959779999999995</v>
      </c>
      <c r="I194" s="10">
        <f>H194+(H194*10%)</f>
        <v>59.355757999999994</v>
      </c>
    </row>
    <row r="195" spans="1:9">
      <c r="A195" s="15"/>
      <c r="B195" s="2"/>
      <c r="C195" s="7"/>
      <c r="D195" s="7"/>
      <c r="E195" s="7"/>
      <c r="F195" s="7"/>
      <c r="G195" s="7"/>
      <c r="H195" s="7"/>
    </row>
    <row r="196" spans="1:9" ht="51.75">
      <c r="A196" s="15">
        <v>46</v>
      </c>
      <c r="B196" s="19" t="s">
        <v>222</v>
      </c>
      <c r="C196" s="7"/>
      <c r="D196" s="7"/>
      <c r="E196" s="7"/>
      <c r="F196" s="7"/>
      <c r="G196" s="7"/>
      <c r="H196" s="7"/>
    </row>
    <row r="197" spans="1:9">
      <c r="A197" s="15" t="s">
        <v>128</v>
      </c>
      <c r="B197" s="2" t="s">
        <v>223</v>
      </c>
      <c r="C197" s="7">
        <v>1</v>
      </c>
      <c r="D197" s="7">
        <v>229.81</v>
      </c>
      <c r="E197" s="7"/>
      <c r="F197" s="7"/>
      <c r="G197" s="7" t="s">
        <v>135</v>
      </c>
      <c r="H197" s="7">
        <f t="shared" si="7"/>
        <v>229.81</v>
      </c>
    </row>
    <row r="198" spans="1:9">
      <c r="A198" s="15"/>
      <c r="B198" s="2"/>
      <c r="C198" s="7"/>
      <c r="D198" s="7"/>
      <c r="E198" s="7"/>
      <c r="F198" s="7"/>
      <c r="G198" s="7"/>
      <c r="H198" s="7"/>
    </row>
    <row r="199" spans="1:9">
      <c r="A199" s="14">
        <v>46</v>
      </c>
      <c r="B199" s="21" t="s">
        <v>224</v>
      </c>
      <c r="C199" s="9"/>
      <c r="D199" s="9"/>
      <c r="E199" s="9"/>
      <c r="F199" s="9"/>
      <c r="G199" s="9" t="s">
        <v>135</v>
      </c>
      <c r="H199" s="9">
        <f>SUM(H197:H198)</f>
        <v>229.81</v>
      </c>
      <c r="I199" s="12">
        <f>H199+(H199*10%)</f>
        <v>252.791</v>
      </c>
    </row>
    <row r="200" spans="1:9">
      <c r="A200" s="15"/>
      <c r="B200" s="2"/>
      <c r="C200" s="7"/>
      <c r="D200" s="7"/>
      <c r="E200" s="7"/>
      <c r="F200" s="7"/>
      <c r="G200" s="7"/>
      <c r="H200" s="7"/>
    </row>
    <row r="201" spans="1:9" ht="64.5">
      <c r="A201" s="15">
        <v>47</v>
      </c>
      <c r="B201" s="19" t="s">
        <v>63</v>
      </c>
      <c r="C201" s="7"/>
      <c r="D201" s="7"/>
      <c r="E201" s="7"/>
      <c r="F201" s="7"/>
      <c r="G201" s="7"/>
      <c r="H201" s="7"/>
    </row>
    <row r="202" spans="1:9">
      <c r="A202" s="15" t="s">
        <v>128</v>
      </c>
      <c r="B202" s="2" t="s">
        <v>227</v>
      </c>
      <c r="C202" s="7">
        <v>7</v>
      </c>
      <c r="D202" s="7">
        <v>0.76</v>
      </c>
      <c r="E202" s="7"/>
      <c r="F202" s="7">
        <v>2.13</v>
      </c>
      <c r="G202" s="7" t="s">
        <v>135</v>
      </c>
      <c r="H202" s="7">
        <f t="shared" si="7"/>
        <v>11.3316</v>
      </c>
    </row>
    <row r="203" spans="1:9">
      <c r="A203" s="15" t="s">
        <v>133</v>
      </c>
      <c r="B203" s="2" t="s">
        <v>225</v>
      </c>
      <c r="C203" s="7">
        <v>1</v>
      </c>
      <c r="D203" s="7">
        <v>0.91400000000000003</v>
      </c>
      <c r="E203" s="7"/>
      <c r="F203" s="7">
        <v>2.13</v>
      </c>
      <c r="G203" s="7" t="s">
        <v>135</v>
      </c>
      <c r="H203" s="7">
        <f t="shared" si="7"/>
        <v>1.94682</v>
      </c>
    </row>
    <row r="204" spans="1:9">
      <c r="A204" s="15" t="s">
        <v>148</v>
      </c>
      <c r="B204" s="2" t="s">
        <v>226</v>
      </c>
      <c r="C204" s="7">
        <v>1</v>
      </c>
      <c r="D204" s="7">
        <v>0.99</v>
      </c>
      <c r="E204" s="7"/>
      <c r="F204" s="7">
        <v>2.13</v>
      </c>
      <c r="G204" s="7" t="s">
        <v>135</v>
      </c>
      <c r="H204" s="7">
        <f t="shared" si="7"/>
        <v>2.1086999999999998</v>
      </c>
    </row>
    <row r="205" spans="1:9">
      <c r="A205" s="15"/>
      <c r="B205" s="2"/>
      <c r="C205" s="7"/>
      <c r="D205" s="7"/>
      <c r="E205" s="7"/>
      <c r="F205" s="7"/>
      <c r="G205" s="7"/>
      <c r="H205" s="7"/>
    </row>
    <row r="206" spans="1:9">
      <c r="A206" s="14">
        <v>47</v>
      </c>
      <c r="B206" s="3" t="s">
        <v>228</v>
      </c>
      <c r="C206" s="9"/>
      <c r="D206" s="9"/>
      <c r="E206" s="9"/>
      <c r="F206" s="9"/>
      <c r="G206" s="9" t="s">
        <v>135</v>
      </c>
      <c r="H206" s="9">
        <f>SUM(H202:H205)</f>
        <v>15.387119999999999</v>
      </c>
      <c r="I206" s="10">
        <f>H206+(H206*10%)</f>
        <v>16.925832</v>
      </c>
    </row>
    <row r="207" spans="1:9">
      <c r="A207" s="15"/>
      <c r="B207" s="2"/>
      <c r="C207" s="7"/>
      <c r="D207" s="7"/>
      <c r="E207" s="7"/>
      <c r="F207" s="7"/>
      <c r="G207" s="7"/>
      <c r="H207" s="7"/>
    </row>
    <row r="208" spans="1:9" s="5" customFormat="1" ht="68.45" customHeight="1">
      <c r="A208" s="15">
        <v>48</v>
      </c>
      <c r="B208" s="8" t="s">
        <v>64</v>
      </c>
      <c r="C208" s="6"/>
      <c r="D208" s="6"/>
      <c r="E208" s="6"/>
      <c r="F208" s="6"/>
      <c r="G208" s="6"/>
      <c r="H208" s="6"/>
      <c r="I208" s="13"/>
    </row>
    <row r="209" spans="1:9">
      <c r="A209" s="15" t="s">
        <v>128</v>
      </c>
      <c r="B209" s="2" t="s">
        <v>229</v>
      </c>
      <c r="C209" s="7">
        <v>14</v>
      </c>
      <c r="D209" s="7">
        <v>0.76</v>
      </c>
      <c r="E209" s="7"/>
      <c r="F209" s="7">
        <v>2.13</v>
      </c>
      <c r="G209" s="7" t="s">
        <v>135</v>
      </c>
      <c r="H209" s="7">
        <f t="shared" si="7"/>
        <v>22.6632</v>
      </c>
    </row>
    <row r="210" spans="1:9">
      <c r="A210" s="15"/>
      <c r="B210" s="2"/>
      <c r="C210" s="7">
        <v>2</v>
      </c>
      <c r="D210" s="7">
        <v>0.91400000000000003</v>
      </c>
      <c r="E210" s="7"/>
      <c r="F210" s="7">
        <v>2.13</v>
      </c>
      <c r="G210" s="7" t="s">
        <v>135</v>
      </c>
      <c r="H210" s="7">
        <f t="shared" si="7"/>
        <v>3.89364</v>
      </c>
    </row>
    <row r="211" spans="1:9">
      <c r="A211" s="15"/>
      <c r="B211" s="2"/>
      <c r="C211" s="7">
        <v>2</v>
      </c>
      <c r="D211" s="7">
        <v>0.99</v>
      </c>
      <c r="E211" s="7"/>
      <c r="F211" s="7">
        <v>2.13</v>
      </c>
      <c r="G211" s="7" t="s">
        <v>135</v>
      </c>
      <c r="H211" s="7">
        <f t="shared" si="7"/>
        <v>4.2173999999999996</v>
      </c>
    </row>
    <row r="212" spans="1:9">
      <c r="A212" s="15"/>
      <c r="B212" s="2"/>
      <c r="C212" s="7"/>
      <c r="D212" s="7"/>
      <c r="E212" s="7"/>
      <c r="F212" s="7"/>
      <c r="G212" s="7"/>
      <c r="H212" s="7"/>
    </row>
    <row r="213" spans="1:9">
      <c r="A213" s="14">
        <v>48</v>
      </c>
      <c r="B213" s="3" t="s">
        <v>230</v>
      </c>
      <c r="C213" s="9"/>
      <c r="D213" s="9"/>
      <c r="E213" s="9"/>
      <c r="F213" s="9"/>
      <c r="G213" s="9" t="s">
        <v>135</v>
      </c>
      <c r="H213" s="9">
        <f>SUM(H209:H212)</f>
        <v>30.774239999999999</v>
      </c>
      <c r="I213" s="10">
        <f>H213+(H213*10%)</f>
        <v>33.851664</v>
      </c>
    </row>
    <row r="214" spans="1:9">
      <c r="A214" s="15"/>
      <c r="B214" s="2"/>
      <c r="C214" s="7"/>
      <c r="D214" s="7"/>
      <c r="E214" s="7"/>
      <c r="F214" s="7"/>
      <c r="G214" s="7"/>
      <c r="H214" s="7"/>
    </row>
    <row r="215" spans="1:9" ht="39">
      <c r="A215" s="15">
        <v>49</v>
      </c>
      <c r="B215" s="19" t="s">
        <v>65</v>
      </c>
      <c r="C215" s="7"/>
      <c r="D215" s="7"/>
      <c r="E215" s="7"/>
      <c r="F215" s="7"/>
      <c r="G215" s="7"/>
      <c r="H215" s="7"/>
    </row>
    <row r="216" spans="1:9">
      <c r="A216" s="15" t="s">
        <v>128</v>
      </c>
      <c r="B216" s="2" t="s">
        <v>231</v>
      </c>
      <c r="C216" s="7">
        <v>9</v>
      </c>
      <c r="D216" s="7">
        <v>3</v>
      </c>
      <c r="E216" s="7"/>
      <c r="F216" s="7"/>
      <c r="G216" s="7"/>
      <c r="H216" s="7">
        <f t="shared" si="7"/>
        <v>27</v>
      </c>
    </row>
    <row r="217" spans="1:9">
      <c r="A217" s="15"/>
      <c r="B217" s="2"/>
      <c r="C217" s="7"/>
      <c r="D217" s="7"/>
      <c r="E217" s="7"/>
      <c r="F217" s="7"/>
      <c r="G217" s="7"/>
      <c r="H217" s="7"/>
    </row>
    <row r="218" spans="1:9">
      <c r="A218" s="14">
        <v>49</v>
      </c>
      <c r="B218" s="3" t="s">
        <v>232</v>
      </c>
      <c r="C218" s="9"/>
      <c r="D218" s="9"/>
      <c r="E218" s="9"/>
      <c r="F218" s="9"/>
      <c r="G218" s="9" t="s">
        <v>92</v>
      </c>
      <c r="H218" s="9">
        <f>SUM(H216:H217)</f>
        <v>27</v>
      </c>
      <c r="I218" s="10">
        <f>H218</f>
        <v>27</v>
      </c>
    </row>
    <row r="219" spans="1:9">
      <c r="A219" s="15"/>
      <c r="B219" s="2"/>
      <c r="C219" s="7"/>
      <c r="D219" s="7"/>
      <c r="E219" s="7"/>
      <c r="F219" s="7"/>
      <c r="G219" s="7"/>
      <c r="H219" s="7"/>
    </row>
    <row r="220" spans="1:9" ht="39">
      <c r="A220" s="15">
        <v>50</v>
      </c>
      <c r="B220" s="19" t="s">
        <v>66</v>
      </c>
      <c r="C220" s="6">
        <v>9</v>
      </c>
      <c r="D220" s="6"/>
      <c r="E220" s="6"/>
      <c r="F220" s="6"/>
      <c r="G220" s="6" t="s">
        <v>92</v>
      </c>
      <c r="H220" s="6">
        <f t="shared" si="7"/>
        <v>9</v>
      </c>
      <c r="I220" s="11">
        <f>H220</f>
        <v>9</v>
      </c>
    </row>
    <row r="221" spans="1:9">
      <c r="A221" s="15"/>
      <c r="B221" s="2"/>
      <c r="C221" s="7"/>
      <c r="D221" s="7"/>
      <c r="E221" s="7"/>
      <c r="F221" s="7"/>
      <c r="G221" s="7"/>
      <c r="H221" s="7"/>
      <c r="I221" s="13"/>
    </row>
    <row r="222" spans="1:9" ht="39">
      <c r="A222" s="15">
        <v>51</v>
      </c>
      <c r="B222" s="19" t="s">
        <v>67</v>
      </c>
      <c r="C222" s="6">
        <v>5</v>
      </c>
      <c r="D222" s="6"/>
      <c r="E222" s="6"/>
      <c r="F222" s="6"/>
      <c r="G222" s="6" t="s">
        <v>92</v>
      </c>
      <c r="H222" s="6">
        <f t="shared" si="7"/>
        <v>5</v>
      </c>
      <c r="I222" s="11">
        <f>H222</f>
        <v>5</v>
      </c>
    </row>
    <row r="223" spans="1:9">
      <c r="A223" s="15"/>
      <c r="B223" s="2"/>
      <c r="C223" s="7"/>
      <c r="D223" s="7"/>
      <c r="E223" s="7"/>
      <c r="F223" s="7"/>
      <c r="G223" s="7"/>
      <c r="H223" s="7"/>
      <c r="I223" s="13"/>
    </row>
    <row r="224" spans="1:9" ht="51.75">
      <c r="A224" s="15">
        <v>52</v>
      </c>
      <c r="B224" s="19" t="s">
        <v>68</v>
      </c>
      <c r="C224" s="6">
        <v>9</v>
      </c>
      <c r="D224" s="6"/>
      <c r="E224" s="6"/>
      <c r="F224" s="6"/>
      <c r="G224" s="6" t="s">
        <v>92</v>
      </c>
      <c r="H224" s="6">
        <f t="shared" si="7"/>
        <v>9</v>
      </c>
      <c r="I224" s="11">
        <f>H224</f>
        <v>9</v>
      </c>
    </row>
    <row r="225" spans="1:9">
      <c r="A225" s="15"/>
      <c r="B225" s="2"/>
      <c r="C225" s="7"/>
      <c r="D225" s="7"/>
      <c r="E225" s="7"/>
      <c r="F225" s="7"/>
      <c r="G225" s="7"/>
      <c r="H225" s="7"/>
      <c r="I225" s="13"/>
    </row>
    <row r="226" spans="1:9" ht="39">
      <c r="A226" s="15">
        <v>53</v>
      </c>
      <c r="B226" s="19" t="s">
        <v>69</v>
      </c>
      <c r="C226" s="6">
        <v>5</v>
      </c>
      <c r="D226" s="6"/>
      <c r="E226" s="6"/>
      <c r="F226" s="6"/>
      <c r="G226" s="6" t="s">
        <v>92</v>
      </c>
      <c r="H226" s="6">
        <f t="shared" si="7"/>
        <v>5</v>
      </c>
      <c r="I226" s="11">
        <f>H226</f>
        <v>5</v>
      </c>
    </row>
    <row r="227" spans="1:9">
      <c r="A227" s="15"/>
      <c r="B227" s="2"/>
      <c r="C227" s="7"/>
      <c r="D227" s="7"/>
      <c r="E227" s="7"/>
      <c r="F227" s="7"/>
      <c r="G227" s="7"/>
      <c r="H227" s="7"/>
    </row>
    <row r="228" spans="1:9" ht="153.75">
      <c r="A228" s="15">
        <v>54</v>
      </c>
      <c r="B228" s="19" t="s">
        <v>233</v>
      </c>
      <c r="C228" s="7"/>
      <c r="D228" s="7"/>
      <c r="E228" s="7"/>
      <c r="F228" s="7"/>
      <c r="G228" s="7"/>
      <c r="H228" s="7"/>
    </row>
    <row r="229" spans="1:9">
      <c r="A229" s="15" t="s">
        <v>128</v>
      </c>
      <c r="B229" s="2" t="s">
        <v>234</v>
      </c>
      <c r="C229" s="7">
        <v>1</v>
      </c>
      <c r="D229" s="7">
        <v>1.524</v>
      </c>
      <c r="E229" s="7"/>
      <c r="F229" s="7">
        <v>2.13</v>
      </c>
      <c r="G229" s="7" t="s">
        <v>135</v>
      </c>
      <c r="H229" s="7">
        <f t="shared" si="7"/>
        <v>3.2461199999999999</v>
      </c>
    </row>
    <row r="230" spans="1:9">
      <c r="A230" s="15" t="s">
        <v>133</v>
      </c>
      <c r="B230" s="2" t="s">
        <v>235</v>
      </c>
      <c r="C230" s="7">
        <v>4</v>
      </c>
      <c r="D230" s="7">
        <v>0.91400000000000003</v>
      </c>
      <c r="E230" s="7"/>
      <c r="F230" s="7">
        <v>2.13</v>
      </c>
      <c r="G230" s="7" t="s">
        <v>135</v>
      </c>
      <c r="H230" s="7">
        <f t="shared" si="7"/>
        <v>7.78728</v>
      </c>
    </row>
    <row r="231" spans="1:9">
      <c r="A231" s="15" t="s">
        <v>148</v>
      </c>
      <c r="B231" s="2" t="s">
        <v>236</v>
      </c>
      <c r="C231" s="7">
        <v>1</v>
      </c>
      <c r="D231" s="7">
        <v>0.91</v>
      </c>
      <c r="E231" s="7"/>
      <c r="F231" s="7">
        <v>2.13</v>
      </c>
      <c r="G231" s="7" t="s">
        <v>135</v>
      </c>
      <c r="H231" s="7">
        <f t="shared" si="7"/>
        <v>1.9382999999999999</v>
      </c>
    </row>
    <row r="232" spans="1:9">
      <c r="A232" s="15"/>
      <c r="B232" s="2"/>
      <c r="C232" s="7"/>
      <c r="D232" s="7"/>
      <c r="E232" s="7"/>
      <c r="F232" s="7"/>
      <c r="G232" s="7"/>
      <c r="H232" s="7"/>
    </row>
    <row r="233" spans="1:9">
      <c r="A233" s="14">
        <v>54</v>
      </c>
      <c r="B233" s="3" t="s">
        <v>237</v>
      </c>
      <c r="C233" s="9"/>
      <c r="D233" s="9"/>
      <c r="E233" s="9"/>
      <c r="F233" s="9"/>
      <c r="G233" s="9" t="s">
        <v>135</v>
      </c>
      <c r="H233" s="9">
        <f>SUM(H229:H232)</f>
        <v>12.9717</v>
      </c>
      <c r="I233" s="10">
        <f>H233+(H233*10%)</f>
        <v>14.26887</v>
      </c>
    </row>
    <row r="234" spans="1:9">
      <c r="A234" s="15"/>
      <c r="B234" s="2"/>
      <c r="C234" s="7"/>
      <c r="D234" s="7"/>
      <c r="E234" s="7"/>
      <c r="F234" s="7"/>
      <c r="G234" s="7"/>
      <c r="H234" s="7"/>
    </row>
    <row r="235" spans="1:9" ht="39">
      <c r="A235" s="15">
        <v>55</v>
      </c>
      <c r="B235" s="19" t="s">
        <v>70</v>
      </c>
      <c r="C235" s="6">
        <v>7</v>
      </c>
      <c r="D235" s="6"/>
      <c r="E235" s="6"/>
      <c r="F235" s="6"/>
      <c r="G235" s="6" t="s">
        <v>92</v>
      </c>
      <c r="H235" s="6">
        <f t="shared" si="7"/>
        <v>7</v>
      </c>
      <c r="I235" s="11">
        <f>H235</f>
        <v>7</v>
      </c>
    </row>
    <row r="236" spans="1:9">
      <c r="A236" s="15"/>
      <c r="B236" s="2"/>
      <c r="C236" s="7"/>
      <c r="D236" s="7"/>
      <c r="E236" s="7"/>
      <c r="F236" s="7"/>
      <c r="G236" s="7"/>
      <c r="H236" s="7"/>
      <c r="I236" s="13"/>
    </row>
    <row r="237" spans="1:9" ht="39">
      <c r="A237" s="15">
        <v>56</v>
      </c>
      <c r="B237" s="19" t="s">
        <v>72</v>
      </c>
      <c r="C237" s="6">
        <v>7</v>
      </c>
      <c r="D237" s="6"/>
      <c r="E237" s="6"/>
      <c r="F237" s="6"/>
      <c r="G237" s="6" t="s">
        <v>92</v>
      </c>
      <c r="H237" s="6">
        <f t="shared" si="7"/>
        <v>7</v>
      </c>
      <c r="I237" s="11">
        <f>H237</f>
        <v>7</v>
      </c>
    </row>
    <row r="238" spans="1:9">
      <c r="A238" s="15"/>
      <c r="B238" s="2"/>
      <c r="C238" s="7"/>
      <c r="D238" s="7"/>
      <c r="E238" s="7"/>
      <c r="F238" s="7"/>
      <c r="G238" s="7"/>
      <c r="H238" s="7"/>
      <c r="I238" s="13"/>
    </row>
    <row r="239" spans="1:9" ht="90">
      <c r="A239" s="15">
        <v>57</v>
      </c>
      <c r="B239" s="19" t="s">
        <v>238</v>
      </c>
      <c r="C239" s="7"/>
      <c r="D239" s="7"/>
      <c r="E239" s="7"/>
      <c r="F239" s="7"/>
      <c r="G239" s="7"/>
      <c r="H239" s="7"/>
    </row>
    <row r="240" spans="1:9">
      <c r="A240" s="15" t="s">
        <v>128</v>
      </c>
      <c r="B240" s="2" t="s">
        <v>239</v>
      </c>
      <c r="C240" s="7">
        <v>4</v>
      </c>
      <c r="D240" s="7">
        <v>2.5150000000000001</v>
      </c>
      <c r="E240" s="7"/>
      <c r="F240" s="7">
        <v>2.13</v>
      </c>
      <c r="G240" s="7" t="s">
        <v>135</v>
      </c>
      <c r="H240" s="7">
        <f t="shared" si="7"/>
        <v>21.427800000000001</v>
      </c>
    </row>
    <row r="241" spans="1:9">
      <c r="A241" s="15"/>
      <c r="B241" s="2"/>
      <c r="C241" s="7"/>
      <c r="D241" s="7"/>
      <c r="E241" s="7"/>
      <c r="F241" s="7"/>
      <c r="G241" s="7"/>
      <c r="H241" s="7"/>
    </row>
    <row r="242" spans="1:9">
      <c r="A242" s="14">
        <v>57</v>
      </c>
      <c r="B242" s="3" t="s">
        <v>240</v>
      </c>
      <c r="C242" s="9"/>
      <c r="D242" s="9"/>
      <c r="E242" s="9"/>
      <c r="F242" s="9"/>
      <c r="G242" s="9" t="s">
        <v>135</v>
      </c>
      <c r="H242" s="9">
        <f>SUM(H240:H241)</f>
        <v>21.427800000000001</v>
      </c>
      <c r="I242" s="10">
        <f>H242+(H242*10%)</f>
        <v>23.57058</v>
      </c>
    </row>
    <row r="243" spans="1:9">
      <c r="A243" s="15"/>
      <c r="B243" s="2"/>
      <c r="C243" s="7"/>
      <c r="D243" s="7"/>
      <c r="E243" s="7"/>
      <c r="F243" s="7"/>
      <c r="G243" s="7"/>
      <c r="H243" s="7"/>
    </row>
    <row r="244" spans="1:9" ht="192">
      <c r="A244" s="15">
        <v>58</v>
      </c>
      <c r="B244" s="19" t="s">
        <v>73</v>
      </c>
      <c r="C244" s="7"/>
      <c r="D244" s="7"/>
      <c r="E244" s="7"/>
      <c r="F244" s="7"/>
      <c r="G244" s="7"/>
      <c r="H244" s="7"/>
    </row>
    <row r="245" spans="1:9">
      <c r="A245" s="15" t="s">
        <v>128</v>
      </c>
      <c r="B245" s="2" t="s">
        <v>241</v>
      </c>
      <c r="C245" s="7">
        <v>1</v>
      </c>
      <c r="D245" s="7">
        <v>3.048</v>
      </c>
      <c r="E245" s="7"/>
      <c r="F245" s="7">
        <v>2.59</v>
      </c>
      <c r="G245" s="7" t="s">
        <v>135</v>
      </c>
      <c r="H245" s="7">
        <f t="shared" si="7"/>
        <v>7.8943199999999996</v>
      </c>
    </row>
    <row r="246" spans="1:9">
      <c r="A246" s="15" t="s">
        <v>143</v>
      </c>
      <c r="B246" s="2" t="s">
        <v>159</v>
      </c>
      <c r="C246" s="7">
        <v>-1</v>
      </c>
      <c r="D246" s="7">
        <v>0.68500000000000005</v>
      </c>
      <c r="E246" s="7"/>
      <c r="F246" s="7">
        <v>2.13</v>
      </c>
      <c r="G246" s="7" t="s">
        <v>135</v>
      </c>
      <c r="H246" s="7">
        <f t="shared" si="7"/>
        <v>-1.45905</v>
      </c>
    </row>
    <row r="247" spans="1:9">
      <c r="A247" s="15" t="s">
        <v>133</v>
      </c>
      <c r="B247" s="2" t="s">
        <v>242</v>
      </c>
      <c r="C247" s="7">
        <v>4</v>
      </c>
      <c r="D247" s="7">
        <v>2.4390000000000001</v>
      </c>
      <c r="E247" s="7"/>
      <c r="F247" s="7">
        <v>2.59</v>
      </c>
      <c r="G247" s="7" t="s">
        <v>135</v>
      </c>
      <c r="H247" s="7">
        <f t="shared" si="7"/>
        <v>25.268039999999999</v>
      </c>
    </row>
    <row r="248" spans="1:9">
      <c r="A248" s="15" t="s">
        <v>148</v>
      </c>
      <c r="B248" s="2" t="s">
        <v>243</v>
      </c>
      <c r="C248" s="7">
        <v>4</v>
      </c>
      <c r="D248" s="7">
        <v>3.42</v>
      </c>
      <c r="E248" s="7"/>
      <c r="F248" s="7">
        <v>0.45</v>
      </c>
      <c r="G248" s="7" t="s">
        <v>135</v>
      </c>
      <c r="H248" s="7">
        <f t="shared" si="7"/>
        <v>6.1559999999999997</v>
      </c>
    </row>
    <row r="249" spans="1:9">
      <c r="A249" s="15" t="s">
        <v>150</v>
      </c>
      <c r="B249" s="2" t="s">
        <v>244</v>
      </c>
      <c r="C249" s="7">
        <v>1</v>
      </c>
      <c r="D249" s="7">
        <v>4.75</v>
      </c>
      <c r="E249" s="7"/>
      <c r="F249" s="7">
        <v>2.59</v>
      </c>
      <c r="G249" s="7" t="s">
        <v>135</v>
      </c>
      <c r="H249" s="7">
        <f t="shared" si="7"/>
        <v>12.302499999999998</v>
      </c>
    </row>
    <row r="250" spans="1:9">
      <c r="A250" s="15" t="s">
        <v>143</v>
      </c>
      <c r="B250" s="2" t="s">
        <v>159</v>
      </c>
      <c r="C250" s="7">
        <v>-2</v>
      </c>
      <c r="D250" s="7">
        <v>0.9</v>
      </c>
      <c r="E250" s="7"/>
      <c r="F250" s="7">
        <v>2.13</v>
      </c>
      <c r="G250" s="7" t="s">
        <v>135</v>
      </c>
      <c r="H250" s="7">
        <f t="shared" si="7"/>
        <v>-3.8340000000000001</v>
      </c>
    </row>
    <row r="251" spans="1:9">
      <c r="A251" s="15" t="s">
        <v>152</v>
      </c>
      <c r="B251" s="2" t="s">
        <v>245</v>
      </c>
      <c r="C251" s="7">
        <v>1</v>
      </c>
      <c r="D251" s="7">
        <v>3.5059999999999998</v>
      </c>
      <c r="E251" s="7"/>
      <c r="F251" s="7">
        <v>2.59</v>
      </c>
      <c r="G251" s="7" t="s">
        <v>135</v>
      </c>
      <c r="H251" s="7">
        <f t="shared" si="7"/>
        <v>9.0805399999999992</v>
      </c>
    </row>
    <row r="252" spans="1:9">
      <c r="A252" s="15" t="s">
        <v>153</v>
      </c>
      <c r="B252" s="2" t="s">
        <v>246</v>
      </c>
      <c r="C252" s="7">
        <v>1</v>
      </c>
      <c r="D252" s="7">
        <v>5.13</v>
      </c>
      <c r="E252" s="7"/>
      <c r="F252" s="7">
        <v>2.59</v>
      </c>
      <c r="G252" s="7" t="s">
        <v>135</v>
      </c>
      <c r="H252" s="7">
        <f t="shared" si="7"/>
        <v>13.2867</v>
      </c>
    </row>
    <row r="253" spans="1:9">
      <c r="A253" s="15" t="s">
        <v>143</v>
      </c>
      <c r="B253" s="2" t="s">
        <v>159</v>
      </c>
      <c r="C253" s="7">
        <v>-1</v>
      </c>
      <c r="D253" s="7">
        <v>0.99</v>
      </c>
      <c r="E253" s="7"/>
      <c r="F253" s="7">
        <v>2.13</v>
      </c>
      <c r="G253" s="7" t="s">
        <v>135</v>
      </c>
      <c r="H253" s="7">
        <f t="shared" si="7"/>
        <v>-2.1086999999999998</v>
      </c>
    </row>
    <row r="254" spans="1:9">
      <c r="A254" s="15"/>
      <c r="B254" s="2"/>
      <c r="C254" s="7"/>
      <c r="D254" s="7"/>
      <c r="E254" s="7"/>
      <c r="F254" s="7"/>
      <c r="G254" s="7"/>
      <c r="H254" s="7"/>
    </row>
    <row r="255" spans="1:9">
      <c r="A255" s="14">
        <v>58</v>
      </c>
      <c r="B255" s="3" t="s">
        <v>247</v>
      </c>
      <c r="C255" s="9"/>
      <c r="D255" s="9"/>
      <c r="E255" s="9"/>
      <c r="F255" s="9"/>
      <c r="G255" s="9" t="s">
        <v>135</v>
      </c>
      <c r="H255" s="9">
        <f>SUM(H245:H254)</f>
        <v>66.586349999999996</v>
      </c>
      <c r="I255" s="10">
        <f>H255+(H255*10%)</f>
        <v>73.244985</v>
      </c>
    </row>
    <row r="256" spans="1:9">
      <c r="A256" s="15"/>
      <c r="B256" s="2"/>
      <c r="C256" s="7"/>
      <c r="D256" s="7"/>
      <c r="E256" s="7"/>
      <c r="F256" s="7"/>
      <c r="G256" s="7"/>
      <c r="H256" s="7"/>
    </row>
    <row r="257" spans="1:9" ht="102.75">
      <c r="A257" s="15">
        <v>59</v>
      </c>
      <c r="B257" s="19" t="s">
        <v>273</v>
      </c>
      <c r="C257" s="7"/>
      <c r="D257" s="7"/>
      <c r="E257" s="7"/>
      <c r="F257" s="7"/>
      <c r="G257" s="7"/>
      <c r="H257" s="7"/>
    </row>
    <row r="258" spans="1:9">
      <c r="A258" s="15" t="s">
        <v>128</v>
      </c>
      <c r="B258" s="2" t="s">
        <v>274</v>
      </c>
      <c r="C258" s="7">
        <v>1</v>
      </c>
      <c r="D258" s="7">
        <v>2.76</v>
      </c>
      <c r="E258" s="7"/>
      <c r="F258" s="7">
        <v>2.13</v>
      </c>
      <c r="G258" s="7" t="s">
        <v>135</v>
      </c>
      <c r="H258" s="7">
        <f>PRODUCT(C258:F258)</f>
        <v>5.8787999999999991</v>
      </c>
    </row>
    <row r="259" spans="1:9">
      <c r="A259" s="15" t="s">
        <v>133</v>
      </c>
      <c r="B259" s="2" t="s">
        <v>275</v>
      </c>
      <c r="C259" s="7">
        <v>3</v>
      </c>
      <c r="D259" s="7">
        <v>2.996</v>
      </c>
      <c r="E259" s="7"/>
      <c r="F259" s="7">
        <v>2.13</v>
      </c>
      <c r="G259" s="7" t="s">
        <v>135</v>
      </c>
      <c r="H259" s="7">
        <f t="shared" ref="H259:H260" si="9">PRODUCT(C259:F259)</f>
        <v>19.144439999999999</v>
      </c>
    </row>
    <row r="260" spans="1:9">
      <c r="A260" s="15" t="s">
        <v>148</v>
      </c>
      <c r="B260" s="2" t="s">
        <v>275</v>
      </c>
      <c r="C260" s="7">
        <v>1</v>
      </c>
      <c r="D260" s="7">
        <v>5.9690000000000003</v>
      </c>
      <c r="E260" s="7"/>
      <c r="F260" s="7">
        <v>2.13</v>
      </c>
      <c r="G260" s="7" t="s">
        <v>135</v>
      </c>
      <c r="H260" s="7">
        <f t="shared" si="9"/>
        <v>12.71397</v>
      </c>
    </row>
    <row r="261" spans="1:9">
      <c r="A261" s="15"/>
      <c r="B261" s="2"/>
      <c r="C261" s="7"/>
      <c r="D261" s="7"/>
      <c r="E261" s="7"/>
      <c r="F261" s="7"/>
      <c r="G261" s="7"/>
      <c r="H261" s="7"/>
    </row>
    <row r="262" spans="1:9">
      <c r="A262" s="14">
        <v>59</v>
      </c>
      <c r="B262" s="3" t="s">
        <v>276</v>
      </c>
      <c r="C262" s="9"/>
      <c r="D262" s="9"/>
      <c r="E262" s="9"/>
      <c r="F262" s="9"/>
      <c r="G262" s="9" t="s">
        <v>135</v>
      </c>
      <c r="H262" s="9">
        <f>SUM(H258:H261)</f>
        <v>37.737209999999997</v>
      </c>
      <c r="I262" s="10">
        <f>H262+(H262*10%)</f>
        <v>41.510930999999999</v>
      </c>
    </row>
    <row r="263" spans="1:9">
      <c r="A263" s="15"/>
      <c r="B263" s="2"/>
      <c r="C263" s="7"/>
      <c r="D263" s="7"/>
      <c r="E263" s="7"/>
      <c r="F263" s="7"/>
      <c r="G263" s="7"/>
      <c r="H263" s="7"/>
    </row>
    <row r="264" spans="1:9" ht="128.25">
      <c r="A264" s="15">
        <v>60</v>
      </c>
      <c r="B264" s="19" t="s">
        <v>74</v>
      </c>
      <c r="C264" s="7"/>
      <c r="D264" s="7"/>
      <c r="E264" s="7"/>
      <c r="F264" s="7"/>
      <c r="G264" s="7"/>
      <c r="H264" s="7"/>
    </row>
    <row r="265" spans="1:9">
      <c r="A265" s="15" t="s">
        <v>128</v>
      </c>
      <c r="B265" s="2" t="s">
        <v>234</v>
      </c>
      <c r="C265" s="7">
        <v>1</v>
      </c>
      <c r="D265" s="7">
        <v>1.52</v>
      </c>
      <c r="E265" s="7"/>
      <c r="F265" s="7">
        <v>2.13</v>
      </c>
      <c r="G265" s="7" t="s">
        <v>135</v>
      </c>
      <c r="H265" s="7">
        <f t="shared" si="7"/>
        <v>3.2376</v>
      </c>
    </row>
    <row r="266" spans="1:9">
      <c r="A266" s="15"/>
      <c r="B266" s="2"/>
      <c r="C266" s="7"/>
      <c r="D266" s="7"/>
      <c r="E266" s="7"/>
      <c r="F266" s="7"/>
      <c r="G266" s="7"/>
      <c r="H266" s="7"/>
    </row>
    <row r="267" spans="1:9">
      <c r="A267" s="14">
        <v>60</v>
      </c>
      <c r="B267" s="3" t="s">
        <v>248</v>
      </c>
      <c r="C267" s="9"/>
      <c r="D267" s="9"/>
      <c r="E267" s="9"/>
      <c r="F267" s="9"/>
      <c r="G267" s="9" t="s">
        <v>135</v>
      </c>
      <c r="H267" s="9">
        <f>SUM(H265:H266)</f>
        <v>3.2376</v>
      </c>
      <c r="I267" s="10">
        <f>H267+(H267*10%)</f>
        <v>3.5613600000000001</v>
      </c>
    </row>
    <row r="268" spans="1:9">
      <c r="A268" s="15"/>
      <c r="B268" s="2"/>
      <c r="C268" s="7"/>
      <c r="D268" s="7"/>
      <c r="E268" s="7"/>
      <c r="F268" s="7"/>
      <c r="G268" s="7"/>
      <c r="H268" s="7"/>
    </row>
    <row r="269" spans="1:9" ht="134.44999999999999" customHeight="1">
      <c r="A269" s="15">
        <v>61</v>
      </c>
      <c r="B269" s="19" t="s">
        <v>75</v>
      </c>
      <c r="C269" s="7"/>
      <c r="D269" s="7"/>
      <c r="E269" s="7"/>
      <c r="F269" s="7"/>
      <c r="G269" s="7"/>
      <c r="H269" s="7"/>
    </row>
    <row r="270" spans="1:9">
      <c r="A270" s="15" t="s">
        <v>128</v>
      </c>
      <c r="B270" s="2" t="s">
        <v>219</v>
      </c>
      <c r="C270" s="7">
        <v>4</v>
      </c>
      <c r="D270" s="7">
        <v>3.42</v>
      </c>
      <c r="E270" s="7">
        <v>2.996</v>
      </c>
      <c r="F270" s="7"/>
      <c r="G270" s="7" t="s">
        <v>135</v>
      </c>
      <c r="H270" s="7">
        <f t="shared" si="7"/>
        <v>40.985279999999996</v>
      </c>
    </row>
    <row r="271" spans="1:9">
      <c r="A271" s="15" t="s">
        <v>143</v>
      </c>
      <c r="B271" s="2" t="s">
        <v>249</v>
      </c>
      <c r="C271" s="7">
        <v>-4</v>
      </c>
      <c r="D271" s="7">
        <v>0.432</v>
      </c>
      <c r="E271" s="7">
        <v>0.58499999999999996</v>
      </c>
      <c r="F271" s="7"/>
      <c r="G271" s="7" t="s">
        <v>135</v>
      </c>
      <c r="H271" s="7">
        <f t="shared" si="7"/>
        <v>-1.01088</v>
      </c>
    </row>
    <row r="272" spans="1:9">
      <c r="A272" s="15" t="s">
        <v>143</v>
      </c>
      <c r="B272" s="2" t="s">
        <v>250</v>
      </c>
      <c r="C272" s="7">
        <v>-4</v>
      </c>
      <c r="D272" s="7">
        <v>3.048</v>
      </c>
      <c r="E272" s="7">
        <v>1.82</v>
      </c>
      <c r="F272" s="7"/>
      <c r="G272" s="7" t="s">
        <v>135</v>
      </c>
      <c r="H272" s="7">
        <f t="shared" si="7"/>
        <v>-22.189440000000001</v>
      </c>
    </row>
    <row r="273" spans="1:8">
      <c r="A273" s="15" t="s">
        <v>143</v>
      </c>
      <c r="B273" s="2" t="s">
        <v>250</v>
      </c>
      <c r="C273" s="7">
        <v>-4</v>
      </c>
      <c r="D273" s="7">
        <v>2.4300000000000002</v>
      </c>
      <c r="E273" s="7">
        <v>0.6</v>
      </c>
      <c r="F273" s="7"/>
      <c r="G273" s="7" t="s">
        <v>135</v>
      </c>
      <c r="H273" s="7">
        <f t="shared" si="7"/>
        <v>-5.8319999999999999</v>
      </c>
    </row>
    <row r="274" spans="1:8">
      <c r="A274" s="15" t="s">
        <v>143</v>
      </c>
      <c r="B274" s="2" t="s">
        <v>251</v>
      </c>
      <c r="C274" s="7">
        <v>8</v>
      </c>
      <c r="D274" s="7">
        <v>3.048</v>
      </c>
      <c r="E274" s="7"/>
      <c r="F274" s="7">
        <v>0.15</v>
      </c>
      <c r="G274" s="7" t="s">
        <v>135</v>
      </c>
      <c r="H274" s="7">
        <f t="shared" si="7"/>
        <v>3.6576</v>
      </c>
    </row>
    <row r="275" spans="1:8">
      <c r="A275" s="15" t="s">
        <v>143</v>
      </c>
      <c r="B275" s="2" t="s">
        <v>251</v>
      </c>
      <c r="C275" s="7">
        <v>8</v>
      </c>
      <c r="D275" s="7">
        <v>2.4390000000000001</v>
      </c>
      <c r="E275" s="7"/>
      <c r="F275" s="7">
        <v>0.15</v>
      </c>
      <c r="G275" s="7" t="s">
        <v>135</v>
      </c>
      <c r="H275" s="7">
        <f t="shared" si="7"/>
        <v>2.9268000000000001</v>
      </c>
    </row>
    <row r="276" spans="1:8">
      <c r="A276" s="15" t="s">
        <v>133</v>
      </c>
      <c r="B276" s="2" t="s">
        <v>252</v>
      </c>
      <c r="C276" s="7">
        <v>1</v>
      </c>
      <c r="D276" s="7">
        <v>17.02</v>
      </c>
      <c r="E276" s="7">
        <v>9.42</v>
      </c>
      <c r="F276" s="7"/>
      <c r="G276" s="7" t="s">
        <v>135</v>
      </c>
      <c r="H276" s="7">
        <f t="shared" si="7"/>
        <v>160.32839999999999</v>
      </c>
    </row>
    <row r="277" spans="1:8">
      <c r="A277" s="15" t="s">
        <v>143</v>
      </c>
      <c r="B277" s="2" t="s">
        <v>253</v>
      </c>
      <c r="C277" s="7">
        <v>-1</v>
      </c>
      <c r="D277" s="7">
        <v>10.95</v>
      </c>
      <c r="E277" s="7">
        <v>0.53300000000000003</v>
      </c>
      <c r="F277" s="7"/>
      <c r="G277" s="7" t="s">
        <v>135</v>
      </c>
      <c r="H277" s="7">
        <f t="shared" si="7"/>
        <v>-5.8363500000000004</v>
      </c>
    </row>
    <row r="278" spans="1:8">
      <c r="A278" s="15" t="s">
        <v>143</v>
      </c>
      <c r="B278" s="2" t="s">
        <v>254</v>
      </c>
      <c r="C278" s="7">
        <v>-1</v>
      </c>
      <c r="D278" s="7">
        <v>3.073</v>
      </c>
      <c r="E278" s="7">
        <v>2.6549999999999998</v>
      </c>
      <c r="F278" s="7"/>
      <c r="G278" s="7" t="s">
        <v>135</v>
      </c>
      <c r="H278" s="7">
        <f t="shared" si="7"/>
        <v>-8.1588149999999988</v>
      </c>
    </row>
    <row r="279" spans="1:8">
      <c r="A279" s="15" t="s">
        <v>143</v>
      </c>
      <c r="B279" s="2" t="s">
        <v>256</v>
      </c>
      <c r="C279" s="7">
        <v>-1</v>
      </c>
      <c r="D279" s="7">
        <v>13.41</v>
      </c>
      <c r="E279" s="7">
        <v>7.92</v>
      </c>
      <c r="F279" s="7"/>
      <c r="G279" s="7" t="s">
        <v>135</v>
      </c>
      <c r="H279" s="7">
        <f t="shared" si="7"/>
        <v>-106.2072</v>
      </c>
    </row>
    <row r="280" spans="1:8">
      <c r="A280" s="15" t="s">
        <v>143</v>
      </c>
      <c r="B280" s="2" t="s">
        <v>256</v>
      </c>
      <c r="C280" s="7">
        <v>-1</v>
      </c>
      <c r="D280" s="7">
        <v>3.048</v>
      </c>
      <c r="E280" s="7">
        <v>6.0970000000000004</v>
      </c>
      <c r="F280" s="7"/>
      <c r="G280" s="7" t="s">
        <v>135</v>
      </c>
      <c r="H280" s="7">
        <f t="shared" si="7"/>
        <v>-18.583656000000001</v>
      </c>
    </row>
    <row r="281" spans="1:8">
      <c r="A281" s="15" t="s">
        <v>143</v>
      </c>
      <c r="B281" s="2" t="s">
        <v>255</v>
      </c>
      <c r="C281" s="7">
        <v>2</v>
      </c>
      <c r="D281" s="7">
        <v>16.46</v>
      </c>
      <c r="E281" s="7"/>
      <c r="F281" s="7">
        <v>0.15</v>
      </c>
      <c r="G281" s="7" t="s">
        <v>135</v>
      </c>
      <c r="H281" s="7">
        <f t="shared" si="7"/>
        <v>4.9379999999999997</v>
      </c>
    </row>
    <row r="282" spans="1:8">
      <c r="A282" s="15" t="s">
        <v>143</v>
      </c>
      <c r="B282" s="2" t="s">
        <v>255</v>
      </c>
      <c r="C282" s="7">
        <v>2</v>
      </c>
      <c r="D282" s="7">
        <v>7.9260000000000002</v>
      </c>
      <c r="E282" s="7"/>
      <c r="F282" s="7">
        <v>0.15</v>
      </c>
      <c r="G282" s="7" t="s">
        <v>135</v>
      </c>
      <c r="H282" s="7">
        <f t="shared" si="7"/>
        <v>2.3778000000000001</v>
      </c>
    </row>
    <row r="283" spans="1:8">
      <c r="A283" s="15" t="s">
        <v>148</v>
      </c>
      <c r="B283" s="2" t="s">
        <v>257</v>
      </c>
      <c r="C283" s="7">
        <v>1</v>
      </c>
      <c r="D283" s="7">
        <v>1.6759999999999999</v>
      </c>
      <c r="E283" s="7">
        <v>3.25</v>
      </c>
      <c r="F283" s="7"/>
      <c r="G283" s="7" t="s">
        <v>135</v>
      </c>
      <c r="H283" s="7">
        <f t="shared" si="7"/>
        <v>5.4470000000000001</v>
      </c>
    </row>
    <row r="284" spans="1:8">
      <c r="A284" s="15" t="s">
        <v>150</v>
      </c>
      <c r="B284" s="2" t="s">
        <v>258</v>
      </c>
      <c r="C284" s="7">
        <v>1</v>
      </c>
      <c r="D284" s="7">
        <v>1.256</v>
      </c>
      <c r="E284" s="7"/>
      <c r="F284" s="7">
        <v>3.0089999999999999</v>
      </c>
      <c r="G284" s="7" t="s">
        <v>135</v>
      </c>
      <c r="H284" s="7">
        <f t="shared" si="7"/>
        <v>3.7793039999999998</v>
      </c>
    </row>
    <row r="285" spans="1:8">
      <c r="A285" s="15" t="s">
        <v>152</v>
      </c>
      <c r="B285" s="2" t="s">
        <v>259</v>
      </c>
      <c r="C285" s="7">
        <v>1</v>
      </c>
      <c r="D285" s="7">
        <v>2.996</v>
      </c>
      <c r="E285" s="7">
        <v>2.5790000000000002</v>
      </c>
      <c r="F285" s="7"/>
      <c r="G285" s="7" t="s">
        <v>135</v>
      </c>
      <c r="H285" s="7">
        <f t="shared" si="7"/>
        <v>7.7266840000000006</v>
      </c>
    </row>
    <row r="286" spans="1:8">
      <c r="A286" s="15" t="s">
        <v>143</v>
      </c>
      <c r="B286" s="2" t="s">
        <v>250</v>
      </c>
      <c r="C286" s="7">
        <v>-1</v>
      </c>
      <c r="D286" s="7">
        <v>2.4390000000000001</v>
      </c>
      <c r="E286" s="7">
        <v>1.82</v>
      </c>
      <c r="F286" s="7"/>
      <c r="G286" s="7" t="s">
        <v>135</v>
      </c>
      <c r="H286" s="7">
        <f t="shared" si="7"/>
        <v>-4.4389799999999999</v>
      </c>
    </row>
    <row r="287" spans="1:8">
      <c r="A287" s="15" t="s">
        <v>143</v>
      </c>
      <c r="B287" s="2" t="s">
        <v>255</v>
      </c>
      <c r="C287" s="7">
        <v>2</v>
      </c>
      <c r="D287" s="7">
        <v>2.44</v>
      </c>
      <c r="E287" s="7"/>
      <c r="F287" s="7">
        <v>0.15</v>
      </c>
      <c r="G287" s="7" t="s">
        <v>135</v>
      </c>
      <c r="H287" s="7">
        <f t="shared" si="7"/>
        <v>0.73199999999999998</v>
      </c>
    </row>
    <row r="288" spans="1:8">
      <c r="A288" s="15" t="s">
        <v>143</v>
      </c>
      <c r="B288" s="2" t="s">
        <v>255</v>
      </c>
      <c r="C288" s="7">
        <v>2</v>
      </c>
      <c r="D288" s="7"/>
      <c r="E288" s="7">
        <v>1.82</v>
      </c>
      <c r="F288" s="7">
        <v>0.15</v>
      </c>
      <c r="G288" s="7" t="s">
        <v>135</v>
      </c>
      <c r="H288" s="7">
        <f t="shared" si="7"/>
        <v>0.54600000000000004</v>
      </c>
    </row>
    <row r="289" spans="1:9">
      <c r="A289" s="15" t="s">
        <v>153</v>
      </c>
      <c r="B289" s="2" t="s">
        <v>260</v>
      </c>
      <c r="C289" s="7">
        <v>1</v>
      </c>
      <c r="D289" s="7">
        <v>3.4809999999999999</v>
      </c>
      <c r="E289" s="7">
        <v>3.7069999999999999</v>
      </c>
      <c r="F289" s="7"/>
      <c r="G289" s="7" t="s">
        <v>135</v>
      </c>
      <c r="H289" s="7">
        <f t="shared" si="7"/>
        <v>12.904067</v>
      </c>
    </row>
    <row r="290" spans="1:9">
      <c r="A290" s="15" t="s">
        <v>143</v>
      </c>
      <c r="B290" s="2" t="s">
        <v>249</v>
      </c>
      <c r="C290" s="7">
        <v>-1</v>
      </c>
      <c r="D290" s="7">
        <v>0.432</v>
      </c>
      <c r="E290" s="7">
        <v>0.53300000000000003</v>
      </c>
      <c r="F290" s="7"/>
      <c r="G290" s="7" t="s">
        <v>135</v>
      </c>
      <c r="H290" s="7">
        <f t="shared" si="7"/>
        <v>-0.23025600000000002</v>
      </c>
    </row>
    <row r="291" spans="1:9">
      <c r="A291" s="15" t="s">
        <v>143</v>
      </c>
      <c r="B291" s="2" t="s">
        <v>261</v>
      </c>
      <c r="C291" s="7">
        <v>-1</v>
      </c>
      <c r="D291" s="7">
        <v>3.048</v>
      </c>
      <c r="E291" s="7">
        <v>2.4390000000000001</v>
      </c>
      <c r="F291" s="7"/>
      <c r="G291" s="7" t="s">
        <v>135</v>
      </c>
      <c r="H291" s="7">
        <f t="shared" si="7"/>
        <v>-7.4340720000000005</v>
      </c>
    </row>
    <row r="292" spans="1:9">
      <c r="A292" s="15" t="s">
        <v>143</v>
      </c>
      <c r="B292" s="2" t="s">
        <v>261</v>
      </c>
      <c r="C292" s="7">
        <v>-1</v>
      </c>
      <c r="D292" s="7">
        <v>2.4390000000000001</v>
      </c>
      <c r="E292" s="7">
        <v>0.6</v>
      </c>
      <c r="F292" s="7"/>
      <c r="G292" s="7" t="s">
        <v>135</v>
      </c>
      <c r="H292" s="7">
        <f t="shared" si="7"/>
        <v>-1.4634</v>
      </c>
    </row>
    <row r="293" spans="1:9">
      <c r="A293" s="15" t="s">
        <v>156</v>
      </c>
      <c r="B293" s="2" t="s">
        <v>262</v>
      </c>
      <c r="C293" s="7">
        <v>1</v>
      </c>
      <c r="D293" s="7">
        <v>3.4660000000000002</v>
      </c>
      <c r="E293" s="7">
        <v>1.6759999999999999</v>
      </c>
      <c r="F293" s="7"/>
      <c r="G293" s="7" t="s">
        <v>135</v>
      </c>
      <c r="H293" s="7">
        <f t="shared" si="7"/>
        <v>5.8090159999999997</v>
      </c>
    </row>
    <row r="294" spans="1:9">
      <c r="A294" s="15" t="s">
        <v>143</v>
      </c>
      <c r="B294" s="2" t="s">
        <v>263</v>
      </c>
      <c r="C294" s="7">
        <v>-1</v>
      </c>
      <c r="D294" s="7">
        <v>1.2195</v>
      </c>
      <c r="E294" s="7">
        <v>0.6</v>
      </c>
      <c r="F294" s="7"/>
      <c r="G294" s="7" t="s">
        <v>135</v>
      </c>
      <c r="H294" s="7">
        <f t="shared" si="7"/>
        <v>-0.73170000000000002</v>
      </c>
    </row>
    <row r="295" spans="1:9">
      <c r="A295" s="15" t="s">
        <v>158</v>
      </c>
      <c r="B295" s="2" t="s">
        <v>202</v>
      </c>
      <c r="C295" s="7">
        <v>1</v>
      </c>
      <c r="D295" s="7">
        <v>2.3380000000000001</v>
      </c>
      <c r="E295" s="7">
        <v>2.387</v>
      </c>
      <c r="F295" s="7"/>
      <c r="G295" s="7" t="s">
        <v>135</v>
      </c>
      <c r="H295" s="7">
        <f t="shared" si="7"/>
        <v>5.5808059999999999</v>
      </c>
    </row>
    <row r="296" spans="1:9">
      <c r="A296" s="15" t="s">
        <v>143</v>
      </c>
      <c r="B296" s="2" t="s">
        <v>264</v>
      </c>
      <c r="C296" s="7">
        <v>1</v>
      </c>
      <c r="D296" s="7">
        <v>1.0669999999999999</v>
      </c>
      <c r="E296" s="7">
        <v>1.57</v>
      </c>
      <c r="F296" s="7"/>
      <c r="G296" s="7" t="s">
        <v>135</v>
      </c>
      <c r="H296" s="7">
        <f t="shared" si="7"/>
        <v>1.67519</v>
      </c>
    </row>
    <row r="297" spans="1:9">
      <c r="A297" s="15" t="s">
        <v>160</v>
      </c>
      <c r="B297" s="2" t="s">
        <v>201</v>
      </c>
      <c r="C297" s="7">
        <v>1</v>
      </c>
      <c r="D297" s="7">
        <v>3.4</v>
      </c>
      <c r="E297" s="7"/>
      <c r="F297" s="7">
        <v>3.84</v>
      </c>
      <c r="G297" s="7" t="s">
        <v>135</v>
      </c>
      <c r="H297" s="7">
        <f t="shared" si="7"/>
        <v>13.055999999999999</v>
      </c>
    </row>
    <row r="298" spans="1:9">
      <c r="A298" s="15" t="s">
        <v>143</v>
      </c>
      <c r="B298" s="2" t="s">
        <v>265</v>
      </c>
      <c r="C298" s="7">
        <v>1</v>
      </c>
      <c r="D298" s="7">
        <v>1.2195</v>
      </c>
      <c r="E298" s="7">
        <v>0.9</v>
      </c>
      <c r="F298" s="7"/>
      <c r="G298" s="7" t="s">
        <v>135</v>
      </c>
      <c r="H298" s="7">
        <f t="shared" si="7"/>
        <v>1.09755</v>
      </c>
    </row>
    <row r="299" spans="1:9">
      <c r="A299" s="15"/>
      <c r="B299" s="2"/>
      <c r="C299" s="7"/>
      <c r="D299" s="7"/>
      <c r="E299" s="7"/>
      <c r="F299" s="7"/>
      <c r="G299" s="7"/>
      <c r="H299" s="7"/>
    </row>
    <row r="300" spans="1:9">
      <c r="A300" s="14">
        <v>61</v>
      </c>
      <c r="B300" s="3" t="s">
        <v>266</v>
      </c>
      <c r="C300" s="9"/>
      <c r="D300" s="9"/>
      <c r="E300" s="9"/>
      <c r="F300" s="9"/>
      <c r="G300" s="9" t="s">
        <v>135</v>
      </c>
      <c r="H300" s="9">
        <f>SUM(H270:H299)</f>
        <v>91.450747999999962</v>
      </c>
      <c r="I300" s="10">
        <f>H300+(H300*10%)</f>
        <v>100.59582279999995</v>
      </c>
    </row>
    <row r="301" spans="1:9">
      <c r="A301" s="15"/>
      <c r="B301" s="2"/>
      <c r="C301" s="7"/>
      <c r="D301" s="7"/>
      <c r="E301" s="7"/>
      <c r="F301" s="7"/>
      <c r="G301" s="7"/>
      <c r="H301" s="7"/>
    </row>
    <row r="302" spans="1:9" ht="174" customHeight="1">
      <c r="A302" s="15">
        <v>62</v>
      </c>
      <c r="B302" s="19" t="s">
        <v>267</v>
      </c>
      <c r="C302" s="7"/>
      <c r="D302" s="7"/>
      <c r="E302" s="7"/>
      <c r="F302" s="7"/>
      <c r="G302" s="7"/>
      <c r="H302" s="7"/>
    </row>
    <row r="303" spans="1:9">
      <c r="A303" s="15" t="s">
        <v>128</v>
      </c>
      <c r="B303" s="2" t="s">
        <v>268</v>
      </c>
      <c r="C303" s="7">
        <v>4</v>
      </c>
      <c r="D303" s="7">
        <v>7.0629999999999997</v>
      </c>
      <c r="E303" s="7"/>
      <c r="F303" s="7"/>
      <c r="G303" s="7" t="s">
        <v>135</v>
      </c>
      <c r="H303" s="7">
        <f t="shared" si="7"/>
        <v>28.251999999999999</v>
      </c>
    </row>
    <row r="304" spans="1:9">
      <c r="A304" s="15" t="s">
        <v>133</v>
      </c>
      <c r="B304" s="2" t="s">
        <v>270</v>
      </c>
      <c r="C304" s="7">
        <v>1</v>
      </c>
      <c r="D304" s="7">
        <v>124.907</v>
      </c>
      <c r="E304" s="7"/>
      <c r="F304" s="7"/>
      <c r="G304" s="7" t="s">
        <v>135</v>
      </c>
      <c r="H304" s="7">
        <f t="shared" si="7"/>
        <v>124.907</v>
      </c>
    </row>
    <row r="305" spans="1:9">
      <c r="A305" s="15" t="s">
        <v>148</v>
      </c>
      <c r="B305" s="2" t="s">
        <v>269</v>
      </c>
      <c r="C305" s="7">
        <v>1</v>
      </c>
      <c r="D305" s="7">
        <v>8.92</v>
      </c>
      <c r="E305" s="7"/>
      <c r="F305" s="7"/>
      <c r="G305" s="7" t="s">
        <v>135</v>
      </c>
      <c r="H305" s="7">
        <f t="shared" si="7"/>
        <v>8.92</v>
      </c>
    </row>
    <row r="306" spans="1:9">
      <c r="A306" s="15" t="s">
        <v>150</v>
      </c>
      <c r="B306" s="2" t="s">
        <v>271</v>
      </c>
      <c r="C306" s="7">
        <v>1</v>
      </c>
      <c r="D306" s="7">
        <v>4.46</v>
      </c>
      <c r="E306" s="7"/>
      <c r="F306" s="7"/>
      <c r="G306" s="7" t="s">
        <v>135</v>
      </c>
      <c r="H306" s="7">
        <f t="shared" si="7"/>
        <v>4.46</v>
      </c>
    </row>
    <row r="307" spans="1:9">
      <c r="A307" s="15"/>
      <c r="B307" s="2"/>
      <c r="C307" s="7"/>
      <c r="D307" s="7"/>
      <c r="E307" s="7"/>
      <c r="F307" s="7"/>
      <c r="G307" s="7"/>
      <c r="H307" s="7"/>
    </row>
    <row r="308" spans="1:9">
      <c r="A308" s="14">
        <v>62</v>
      </c>
      <c r="B308" s="3" t="s">
        <v>272</v>
      </c>
      <c r="C308" s="9"/>
      <c r="D308" s="9"/>
      <c r="E308" s="9"/>
      <c r="F308" s="9"/>
      <c r="G308" s="9" t="s">
        <v>135</v>
      </c>
      <c r="H308" s="9">
        <f>SUM(H303:H307)</f>
        <v>166.53899999999999</v>
      </c>
      <c r="I308" s="10">
        <f>H308+(H308*10%)</f>
        <v>183.19289999999998</v>
      </c>
    </row>
    <row r="309" spans="1:9">
      <c r="A309" s="15"/>
      <c r="B309" s="2"/>
      <c r="C309" s="7"/>
      <c r="D309" s="7"/>
      <c r="E309" s="7"/>
      <c r="F309" s="7"/>
      <c r="G309" s="7"/>
      <c r="H309" s="7"/>
    </row>
    <row r="310" spans="1:9" ht="141">
      <c r="A310" s="15">
        <v>63</v>
      </c>
      <c r="B310" s="19" t="s">
        <v>76</v>
      </c>
      <c r="C310" s="6">
        <v>1</v>
      </c>
      <c r="D310" s="6">
        <v>250</v>
      </c>
      <c r="E310" s="6"/>
      <c r="F310" s="6"/>
      <c r="G310" s="6" t="s">
        <v>135</v>
      </c>
      <c r="H310" s="6">
        <f>PRODUCT(C310:F310)</f>
        <v>250</v>
      </c>
      <c r="I310" s="11">
        <f>H310+(H310*10%)</f>
        <v>275</v>
      </c>
    </row>
    <row r="311" spans="1:9">
      <c r="A311" s="15"/>
      <c r="B311" s="2"/>
      <c r="C311" s="7"/>
      <c r="D311" s="7"/>
      <c r="E311" s="7"/>
      <c r="F311" s="7"/>
      <c r="G311" s="7"/>
      <c r="H311" s="6"/>
      <c r="I311" s="11"/>
    </row>
    <row r="312" spans="1:9" ht="115.5">
      <c r="A312" s="15">
        <v>64</v>
      </c>
      <c r="B312" s="19" t="s">
        <v>77</v>
      </c>
      <c r="C312" s="6">
        <v>1</v>
      </c>
      <c r="D312" s="6">
        <v>350</v>
      </c>
      <c r="E312" s="6"/>
      <c r="F312" s="6"/>
      <c r="G312" s="6" t="s">
        <v>135</v>
      </c>
      <c r="H312" s="6">
        <f t="shared" ref="H312:H316" si="10">PRODUCT(C312:F312)</f>
        <v>350</v>
      </c>
      <c r="I312" s="11">
        <f t="shared" ref="I312:I316" si="11">H312+(H312*10%)</f>
        <v>385</v>
      </c>
    </row>
    <row r="313" spans="1:9">
      <c r="A313" s="15"/>
      <c r="B313" s="2"/>
      <c r="C313" s="7"/>
      <c r="D313" s="7"/>
      <c r="E313" s="7"/>
      <c r="F313" s="7"/>
      <c r="G313" s="7"/>
      <c r="H313" s="6"/>
      <c r="I313" s="11"/>
    </row>
    <row r="314" spans="1:9" ht="102.75">
      <c r="A314" s="15">
        <v>65</v>
      </c>
      <c r="B314" s="19" t="s">
        <v>78</v>
      </c>
      <c r="C314" s="6">
        <v>1</v>
      </c>
      <c r="D314" s="6">
        <v>350</v>
      </c>
      <c r="E314" s="6"/>
      <c r="F314" s="6"/>
      <c r="G314" s="6" t="s">
        <v>135</v>
      </c>
      <c r="H314" s="6">
        <f t="shared" si="10"/>
        <v>350</v>
      </c>
      <c r="I314" s="11">
        <f t="shared" si="11"/>
        <v>385</v>
      </c>
    </row>
    <row r="315" spans="1:9">
      <c r="A315" s="15"/>
      <c r="B315" s="2"/>
      <c r="C315" s="7"/>
      <c r="D315" s="7"/>
      <c r="E315" s="7"/>
      <c r="F315" s="7"/>
      <c r="G315" s="7"/>
      <c r="H315" s="6"/>
      <c r="I315" s="11"/>
    </row>
    <row r="316" spans="1:9" ht="115.5">
      <c r="A316" s="15">
        <v>66</v>
      </c>
      <c r="B316" s="19" t="s">
        <v>79</v>
      </c>
      <c r="C316" s="6">
        <v>1</v>
      </c>
      <c r="D316" s="6">
        <v>10</v>
      </c>
      <c r="E316" s="6"/>
      <c r="F316" s="6"/>
      <c r="G316" s="6" t="s">
        <v>135</v>
      </c>
      <c r="H316" s="6">
        <f t="shared" si="10"/>
        <v>10</v>
      </c>
      <c r="I316" s="11">
        <f t="shared" si="11"/>
        <v>11</v>
      </c>
    </row>
    <row r="317" spans="1:9">
      <c r="A317" s="15"/>
      <c r="B317" s="2"/>
      <c r="C317" s="7"/>
      <c r="D317" s="7"/>
      <c r="E317" s="7"/>
      <c r="F317" s="7"/>
      <c r="G317" s="7"/>
      <c r="H317" s="6"/>
      <c r="I317" s="11"/>
    </row>
    <row r="318" spans="1:9" ht="128.25">
      <c r="A318" s="15">
        <v>67</v>
      </c>
      <c r="B318" s="19" t="s">
        <v>80</v>
      </c>
      <c r="C318" s="6">
        <v>1</v>
      </c>
      <c r="D318" s="6">
        <v>15</v>
      </c>
      <c r="E318" s="6"/>
      <c r="F318" s="6"/>
      <c r="G318" s="6" t="s">
        <v>135</v>
      </c>
      <c r="H318" s="6">
        <f>PRODUCT(C318:F318)</f>
        <v>15</v>
      </c>
      <c r="I318" s="11">
        <f>H318+(H318*10%)</f>
        <v>16.5</v>
      </c>
    </row>
    <row r="319" spans="1:9">
      <c r="A319" s="15"/>
      <c r="B319" s="2"/>
      <c r="C319" s="6"/>
      <c r="D319" s="6"/>
      <c r="E319" s="6"/>
      <c r="F319" s="6"/>
      <c r="G319" s="6"/>
      <c r="H319" s="6"/>
      <c r="I319" s="11"/>
    </row>
    <row r="320" spans="1:9" ht="141">
      <c r="A320" s="15">
        <v>68</v>
      </c>
      <c r="B320" s="19" t="s">
        <v>81</v>
      </c>
      <c r="C320" s="6">
        <v>1</v>
      </c>
      <c r="D320" s="6">
        <v>15</v>
      </c>
      <c r="E320" s="6"/>
      <c r="F320" s="6"/>
      <c r="G320" s="6" t="s">
        <v>135</v>
      </c>
      <c r="H320" s="6">
        <f t="shared" ref="H320" si="12">PRODUCT(C320:F320)</f>
        <v>15</v>
      </c>
      <c r="I320" s="11">
        <f t="shared" ref="I320" si="13">H320+(H320*10%)</f>
        <v>16.5</v>
      </c>
    </row>
    <row r="321" spans="1:9">
      <c r="A321" s="15"/>
      <c r="B321" s="2"/>
      <c r="C321" s="7"/>
      <c r="D321" s="7"/>
      <c r="E321" s="7"/>
      <c r="F321" s="7"/>
      <c r="G321" s="7"/>
      <c r="H321" s="7"/>
      <c r="I321" s="11"/>
    </row>
    <row r="322" spans="1:9" ht="64.5">
      <c r="A322" s="15">
        <v>69</v>
      </c>
      <c r="B322" s="19" t="s">
        <v>82</v>
      </c>
      <c r="C322" s="6">
        <v>1</v>
      </c>
      <c r="D322" s="6"/>
      <c r="E322" s="6"/>
      <c r="F322" s="6"/>
      <c r="G322" s="6" t="s">
        <v>135</v>
      </c>
      <c r="H322" s="6">
        <f>PRODUCT(C322:F322)</f>
        <v>1</v>
      </c>
      <c r="I322" s="11">
        <f>H322</f>
        <v>1</v>
      </c>
    </row>
    <row r="323" spans="1:9">
      <c r="A323" s="15"/>
      <c r="B323" s="2"/>
      <c r="C323" s="7"/>
      <c r="D323" s="7"/>
      <c r="E323" s="7"/>
      <c r="F323" s="7"/>
      <c r="G323" s="7"/>
      <c r="H323" s="7"/>
    </row>
    <row r="324" spans="1:9">
      <c r="A324" s="15"/>
      <c r="B324" s="2"/>
      <c r="C324" s="7"/>
      <c r="D324" s="7"/>
      <c r="E324" s="7"/>
      <c r="F324" s="7"/>
      <c r="G324" s="7"/>
      <c r="H324" s="7"/>
    </row>
    <row r="325" spans="1:9">
      <c r="A325" s="15"/>
      <c r="B325" s="2"/>
      <c r="C325" s="7"/>
      <c r="D325" s="7"/>
      <c r="E325" s="7"/>
      <c r="F325" s="7"/>
      <c r="G325" s="7"/>
      <c r="H325" s="7"/>
    </row>
    <row r="326" spans="1:9">
      <c r="A326" s="15"/>
      <c r="B326" s="2"/>
      <c r="C326" s="7"/>
      <c r="D326" s="7"/>
      <c r="E326" s="7"/>
      <c r="F326" s="7"/>
      <c r="G326" s="7"/>
      <c r="H326" s="7"/>
    </row>
    <row r="327" spans="1:9">
      <c r="A327" s="15"/>
      <c r="B327" s="2"/>
      <c r="C327" s="7"/>
      <c r="D327" s="7"/>
      <c r="E327" s="7"/>
      <c r="F327" s="7"/>
      <c r="G327" s="7"/>
      <c r="H327" s="7"/>
    </row>
    <row r="328" spans="1:9">
      <c r="A328" s="15"/>
      <c r="B328" s="2"/>
      <c r="C328" s="7"/>
      <c r="D328" s="7"/>
      <c r="E328" s="7"/>
      <c r="F328" s="7"/>
      <c r="G328" s="7"/>
      <c r="H328" s="7"/>
    </row>
    <row r="329" spans="1:9">
      <c r="A329" s="15"/>
      <c r="B329" s="2"/>
      <c r="C329" s="7"/>
      <c r="D329" s="7"/>
      <c r="E329" s="7"/>
      <c r="F329" s="7"/>
      <c r="G329" s="7"/>
      <c r="H329" s="7"/>
    </row>
    <row r="330" spans="1:9">
      <c r="A330" s="15"/>
      <c r="B330" s="2"/>
      <c r="C330" s="7"/>
      <c r="D330" s="7"/>
      <c r="E330" s="7"/>
      <c r="F330" s="7"/>
      <c r="G330" s="7"/>
      <c r="H330" s="7"/>
    </row>
    <row r="331" spans="1:9">
      <c r="A331" s="15"/>
      <c r="B331" s="2"/>
      <c r="C331" s="7"/>
      <c r="D331" s="7"/>
      <c r="E331" s="7"/>
      <c r="F331" s="7"/>
      <c r="G331" s="7"/>
      <c r="H331" s="7"/>
    </row>
    <row r="332" spans="1:9">
      <c r="A332" s="15"/>
      <c r="B332" s="2"/>
      <c r="C332" s="7"/>
      <c r="D332" s="7"/>
      <c r="E332" s="7"/>
      <c r="F332" s="7"/>
      <c r="G332" s="7"/>
      <c r="H332" s="7"/>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vt:lpstr>
      <vt:lpstr>MB</vt:lpstr>
      <vt:lpstr>BOQ!Print_Area</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VARAD KARVE</dc:creator>
  <cp:lastModifiedBy>BEML PUNE</cp:lastModifiedBy>
  <cp:lastPrinted>2026-07-04T10:09:30Z</cp:lastPrinted>
  <dcterms:created xsi:type="dcterms:W3CDTF">2026-03-11T12:50:05Z</dcterms:created>
  <dcterms:modified xsi:type="dcterms:W3CDTF">2026-07-06T05:46:21Z</dcterms:modified>
</cp:coreProperties>
</file>